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bn.ads.niedersachsen.de\Projekte\Reinigung\SB-RNW\2025\25 E 580032_PD OL KGO_SET u PI OL\1_Vergabeordner\5_Vergabeunterlagen\1_Vorb\C2_abzugeben_losweise\C2_Los 2_UR_KGO_PI OL_GOL\"/>
    </mc:Choice>
  </mc:AlternateContent>
  <xr:revisionPtr revIDLastSave="0" documentId="13_ncr:1_{1E7ACB68-A46C-46E0-BAA5-878441518A3E}" xr6:coauthVersionLast="47" xr6:coauthVersionMax="47" xr10:uidLastSave="{00000000-0000-0000-0000-000000000000}"/>
  <bookViews>
    <workbookView xWindow="-108" yWindow="-108" windowWidth="23256" windowHeight="12456" tabRatio="862" xr2:uid="{00000000-000D-0000-FFFF-FFFF00000000}"/>
  </bookViews>
  <sheets>
    <sheet name="Flächenklassifizierung" sheetId="26" r:id="rId1"/>
    <sheet name="V1" sheetId="2" r:id="rId2"/>
    <sheet name="V3" sheetId="65" r:id="rId3"/>
    <sheet name="V4" sheetId="35" r:id="rId4"/>
    <sheet name="V6" sheetId="38" r:id="rId5"/>
  </sheets>
  <definedNames>
    <definedName name="_xlnm.Print_Area" localSheetId="1">'V1'!$A$1:$R$19</definedName>
    <definedName name="_xlnm.Print_Area" localSheetId="2">'V3'!$A$1:$R$15</definedName>
    <definedName name="_xlnm.Print_Area" localSheetId="3">'V4'!$A$1:$R$16</definedName>
    <definedName name="_xlnm.Print_Area" localSheetId="4">'V6'!$A$1:$R$16</definedName>
    <definedName name="_xlnm.Print_Titles" localSheetId="0">Flächenklassifizierung!$A:$A</definedName>
    <definedName name="_xlnm.Print_Titles" localSheetId="1">'V1'!$4:$6</definedName>
    <definedName name="_xlnm.Print_Titles" localSheetId="2">'V3'!$4:$6</definedName>
    <definedName name="_xlnm.Print_Titles" localSheetId="3">'V4'!$4:$6</definedName>
    <definedName name="_xlnm.Print_Titles" localSheetId="4">'V6'!$4:$6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" i="65" l="1"/>
  <c r="A4" i="35"/>
  <c r="A4" i="38"/>
  <c r="A4" i="2"/>
  <c r="H7" i="2" l="1"/>
  <c r="H8" i="2"/>
  <c r="H9" i="2"/>
  <c r="H10" i="2"/>
  <c r="H11" i="2"/>
  <c r="H7" i="65"/>
  <c r="H7" i="35"/>
  <c r="H8" i="35"/>
  <c r="H7" i="38"/>
  <c r="H8" i="38"/>
  <c r="L7" i="2"/>
  <c r="L8" i="2"/>
  <c r="L9" i="2"/>
  <c r="L10" i="2"/>
  <c r="M10" i="2" s="1"/>
  <c r="L11" i="2"/>
  <c r="L7" i="65"/>
  <c r="L7" i="35"/>
  <c r="L8" i="35"/>
  <c r="L7" i="38"/>
  <c r="L8" i="38"/>
  <c r="G7" i="2"/>
  <c r="Q7" i="2" s="1"/>
  <c r="G8" i="2"/>
  <c r="Q8" i="2" s="1"/>
  <c r="G9" i="2"/>
  <c r="Q9" i="2" s="1"/>
  <c r="G10" i="2"/>
  <c r="Q10" i="2" s="1"/>
  <c r="G11" i="2"/>
  <c r="Q11" i="2" s="1"/>
  <c r="G7" i="65"/>
  <c r="Q7" i="65" s="1"/>
  <c r="G7" i="35"/>
  <c r="Q7" i="35" s="1"/>
  <c r="G8" i="35"/>
  <c r="Q8" i="35" s="1"/>
  <c r="G7" i="38"/>
  <c r="Q7" i="38" s="1"/>
  <c r="G8" i="38"/>
  <c r="Q8" i="38" s="1"/>
  <c r="K7" i="2"/>
  <c r="R7" i="2" s="1"/>
  <c r="K8" i="2"/>
  <c r="R8" i="2" s="1"/>
  <c r="K9" i="2"/>
  <c r="R9" i="2" s="1"/>
  <c r="K10" i="2"/>
  <c r="R10" i="2" s="1"/>
  <c r="K11" i="2"/>
  <c r="R11" i="2" s="1"/>
  <c r="K7" i="65"/>
  <c r="R7" i="65" s="1"/>
  <c r="K7" i="35"/>
  <c r="R7" i="35" s="1"/>
  <c r="K8" i="35"/>
  <c r="R8" i="35" s="1"/>
  <c r="K7" i="38"/>
  <c r="R7" i="38" s="1"/>
  <c r="K8" i="38"/>
  <c r="R8" i="38" s="1"/>
  <c r="F15" i="2"/>
  <c r="F8" i="26" s="1"/>
  <c r="F11" i="65"/>
  <c r="F2" i="2"/>
  <c r="F2" i="65"/>
  <c r="F2" i="38"/>
  <c r="F2" i="35"/>
  <c r="F12" i="38"/>
  <c r="F11" i="26" s="1"/>
  <c r="F12" i="35"/>
  <c r="F10" i="26" s="1"/>
  <c r="Q11" i="65" l="1"/>
  <c r="O9" i="26" s="1"/>
  <c r="M8" i="38"/>
  <c r="N8" i="38" s="1"/>
  <c r="M8" i="35"/>
  <c r="N8" i="35" s="1"/>
  <c r="M8" i="2"/>
  <c r="M7" i="38"/>
  <c r="N7" i="38" s="1"/>
  <c r="M7" i="65"/>
  <c r="N7" i="65" s="1"/>
  <c r="M9" i="2"/>
  <c r="N9" i="2" s="1"/>
  <c r="M7" i="35"/>
  <c r="M11" i="2"/>
  <c r="N11" i="2" s="1"/>
  <c r="M7" i="2"/>
  <c r="N7" i="2" s="1"/>
  <c r="I8" i="2"/>
  <c r="J8" i="2" s="1"/>
  <c r="I7" i="38"/>
  <c r="I7" i="35"/>
  <c r="J7" i="35" s="1"/>
  <c r="I11" i="2"/>
  <c r="J11" i="2" s="1"/>
  <c r="I7" i="2"/>
  <c r="J7" i="2" s="1"/>
  <c r="I10" i="2"/>
  <c r="I8" i="38"/>
  <c r="J8" i="38" s="1"/>
  <c r="I8" i="35"/>
  <c r="J8" i="35" s="1"/>
  <c r="I7" i="65"/>
  <c r="J7" i="65" s="1"/>
  <c r="I9" i="2"/>
  <c r="J9" i="2" s="1"/>
  <c r="J10" i="2"/>
  <c r="R12" i="35"/>
  <c r="P10" i="26" s="1"/>
  <c r="Q15" i="2"/>
  <c r="O8" i="26" s="1"/>
  <c r="R15" i="2"/>
  <c r="P8" i="26" s="1"/>
  <c r="Q12" i="38"/>
  <c r="O11" i="26" s="1"/>
  <c r="R12" i="38"/>
  <c r="P11" i="26" s="1"/>
  <c r="Q12" i="35"/>
  <c r="O10" i="26" s="1"/>
  <c r="R11" i="65"/>
  <c r="P9" i="26" s="1"/>
  <c r="N10" i="2"/>
  <c r="F9" i="26"/>
  <c r="O10" i="2" l="1"/>
  <c r="O7" i="65"/>
  <c r="Q13" i="35"/>
  <c r="N7" i="35"/>
  <c r="O7" i="35" s="1"/>
  <c r="N10" i="26"/>
  <c r="R10" i="26" s="1"/>
  <c r="N9" i="26"/>
  <c r="R9" i="26" s="1"/>
  <c r="M9" i="26"/>
  <c r="Q9" i="26" s="1"/>
  <c r="M11" i="26"/>
  <c r="Q11" i="26" s="1"/>
  <c r="J7" i="38"/>
  <c r="O7" i="38" s="1"/>
  <c r="N8" i="26"/>
  <c r="R8" i="26" s="1"/>
  <c r="N8" i="2"/>
  <c r="O8" i="2" s="1"/>
  <c r="O9" i="2"/>
  <c r="O8" i="35"/>
  <c r="N11" i="26"/>
  <c r="M8" i="26"/>
  <c r="Q8" i="26" s="1"/>
  <c r="M10" i="26"/>
  <c r="Q10" i="26" s="1"/>
  <c r="R11" i="26"/>
  <c r="O7" i="2"/>
  <c r="Q16" i="2"/>
  <c r="O11" i="2"/>
  <c r="Q13" i="38"/>
  <c r="Q12" i="65"/>
  <c r="O8" i="38"/>
  <c r="F12" i="26"/>
  <c r="S11" i="26" l="1"/>
  <c r="N12" i="26"/>
  <c r="M12" i="26"/>
  <c r="S9" i="26"/>
  <c r="S8" i="26"/>
  <c r="S10" i="26"/>
  <c r="H12" i="35"/>
  <c r="J12" i="35" s="1"/>
  <c r="H10" i="26" s="1"/>
  <c r="H11" i="65"/>
  <c r="G9" i="26" s="1"/>
  <c r="H12" i="38"/>
  <c r="J12" i="38" s="1"/>
  <c r="H11" i="26" s="1"/>
  <c r="H15" i="2"/>
  <c r="J15" i="2" s="1"/>
  <c r="H8" i="26" s="1"/>
  <c r="O12" i="26"/>
  <c r="Q12" i="26" s="1"/>
  <c r="P12" i="26"/>
  <c r="M13" i="26" l="1"/>
  <c r="R12" i="26"/>
  <c r="G10" i="26"/>
  <c r="G8" i="26"/>
  <c r="J11" i="65"/>
  <c r="H9" i="26" s="1"/>
  <c r="G11" i="26"/>
  <c r="O13" i="26"/>
  <c r="Q13" i="26" l="1"/>
  <c r="S12" i="26"/>
  <c r="H12" i="26"/>
  <c r="H16" i="26" l="1"/>
  <c r="H17" i="26" s="1"/>
  <c r="H18" i="26" s="1"/>
  <c r="H19" i="26" s="1"/>
  <c r="G12" i="26"/>
</calcChain>
</file>

<file path=xl/sharedStrings.xml><?xml version="1.0" encoding="utf-8"?>
<sst xmlns="http://schemas.openxmlformats.org/spreadsheetml/2006/main" count="203" uniqueCount="84">
  <si>
    <t>V4</t>
  </si>
  <si>
    <t>Vollreinigung</t>
  </si>
  <si>
    <t>Sichtreinigung</t>
  </si>
  <si>
    <t>Geschoß</t>
  </si>
  <si>
    <t>Raum</t>
  </si>
  <si>
    <t>Grundfläche in m²</t>
  </si>
  <si>
    <t>Unterhaltsreinigung</t>
  </si>
  <si>
    <t>Leistung m² / Std.</t>
  </si>
  <si>
    <t>Einheitspreis</t>
  </si>
  <si>
    <t>Gesamtpreis</t>
  </si>
  <si>
    <t>Leistung    m² / Std.</t>
  </si>
  <si>
    <t>m²</t>
  </si>
  <si>
    <t>Kalkulatorischer Stundenlohn</t>
  </si>
  <si>
    <t>Euro/m²*a</t>
  </si>
  <si>
    <t>Euro/Jahr</t>
  </si>
  <si>
    <t>Raumartendefinition</t>
  </si>
  <si>
    <t>Standardleistungskatalog für die einzelnen Raumarten</t>
  </si>
  <si>
    <t>Beschreibung der Raumart</t>
  </si>
  <si>
    <t>Verwaltungsbereich</t>
  </si>
  <si>
    <t>Euro / Jahr</t>
  </si>
  <si>
    <t>Stunden pro Jahr</t>
  </si>
  <si>
    <t>Raumreinigung</t>
  </si>
  <si>
    <t>Anzahl jährlicher Reinig-ungen</t>
  </si>
  <si>
    <t>Summe Raum-reinigung / Jahr</t>
  </si>
  <si>
    <t xml:space="preserve">Raum-art </t>
  </si>
  <si>
    <t>Raum-artenkürzel</t>
  </si>
  <si>
    <t xml:space="preserve">Gesamtfläche </t>
  </si>
  <si>
    <t>Anm.</t>
  </si>
  <si>
    <t xml:space="preserve">Anm. </t>
  </si>
  <si>
    <t>Fläche</t>
  </si>
  <si>
    <t>Summen:</t>
  </si>
  <si>
    <t>spez. Kosten</t>
  </si>
  <si>
    <t xml:space="preserve">absolute Kosten </t>
  </si>
  <si>
    <t>[€/m²*a]</t>
  </si>
  <si>
    <t>[€/*a]</t>
  </si>
  <si>
    <t>[m²]</t>
  </si>
  <si>
    <t>V3</t>
  </si>
  <si>
    <t xml:space="preserve">Leistung Vollreinigung </t>
  </si>
  <si>
    <t>[m² / Std.]</t>
  </si>
  <si>
    <t>Leistung Sichtreinigung</t>
  </si>
  <si>
    <t>[€]</t>
  </si>
  <si>
    <t>Diese Angaben werden automatisch in die nachfolgenden Tabellenblätter übernommen; die Angaben können in den Tabellenblättern auch manuell eingegeben werden!</t>
  </si>
  <si>
    <t>[h/a]</t>
  </si>
  <si>
    <t>Umfang</t>
  </si>
  <si>
    <t>Stunden Voll-reinigung</t>
  </si>
  <si>
    <t>Stunden Sicht-reinigung</t>
  </si>
  <si>
    <t>V1</t>
  </si>
  <si>
    <t>Büro / Sitzungsräume / Besprechungszimmer</t>
  </si>
  <si>
    <t>Flure / Treppenhäuser / Eingangsbereiche</t>
  </si>
  <si>
    <t>V6</t>
  </si>
  <si>
    <t>Reinigungsfläche
Vollreinigung</t>
  </si>
  <si>
    <t>Reinigungsfläche
Sichtreinigung</t>
  </si>
  <si>
    <t>[m²/a]</t>
  </si>
  <si>
    <t>Schnittleistung
Vollreinigung</t>
  </si>
  <si>
    <t>Schnittleistung
Sichtreinigung</t>
  </si>
  <si>
    <t>Schnittleistung
Gesamt</t>
  </si>
  <si>
    <t>[m²/h]</t>
  </si>
  <si>
    <t>Diese Angaben sind nur zur Kontrolle für die Kalkulation der Bieter</t>
  </si>
  <si>
    <t xml:space="preserve">Jährliche Reinigungen* 
</t>
  </si>
  <si>
    <t xml:space="preserve">*Aus Vereinfachungsgründen sind bei 5 Vollreinigungstagen pro Woche jährlich 250 Vollreinigungstage angesetzt, die Berechnung der jährlichen Vollreinigungstage bei 4 und weniger Vollreinigungstagen pro Woche erfolgt sinngemäß. Diese Anzahl kann bedingt durch die beweglichen Feiertage abweichen. D.h. in die jährlichen Reinigungskosten (= absolute Kosten) sind die tatsächlichen Reinigungstage einzurechnen. </t>
  </si>
  <si>
    <t>Bezeichnung</t>
  </si>
  <si>
    <t>Hinweis für den Bieter:
Bitte beachten Sie ggf. von den Standard-Zyklen für Voll- bzw. Sichtreinigung abweichende Zyklen auf den einzelnen Tabellenblättern!</t>
  </si>
  <si>
    <t>Bitte diesen Wert in die Position (UR) des Leistungsverzeichnises der jeweiligen Liegenschaft übertragen!</t>
  </si>
  <si>
    <t>Jahresbetrag</t>
  </si>
  <si>
    <t>MWST</t>
  </si>
  <si>
    <t>brutto</t>
  </si>
  <si>
    <t>Monatsbetrag brutto</t>
  </si>
  <si>
    <t>Feiertage: 1. Januar, Karfreitag, Ostermontag, 1. Mai, Himmelfahrt, Pfingstmontag, 3.Oktober, 31. Oktober, 24.12., 1. und 2. Weihnachtstag, 31.12.</t>
  </si>
  <si>
    <t>LK Leistungskatalog(e), LD Leistungsdefintionen und KH Kalkulationshinweise.</t>
  </si>
  <si>
    <t>LK,LD,KH</t>
  </si>
  <si>
    <t>Los: {Nr.}</t>
  </si>
  <si>
    <t>Gebäude:</t>
  </si>
  <si>
    <t>Vergabe-nummer</t>
  </si>
  <si>
    <t>Küche / Teeküche / Aufenthaltsräume</t>
  </si>
  <si>
    <t>Sanitär-Räume / Wickelräume</t>
  </si>
  <si>
    <t>PI Oldenburg
Friedhofsweg 20, Oldenburg
ehem. Hausmeisterwohnung</t>
  </si>
  <si>
    <t>IGM 25 E 580 032</t>
  </si>
  <si>
    <t>Reinigungsuhrzeiten: 
Mo – Do: ab 16:00 Uhr, Fr ab 14:00 Uhr</t>
  </si>
  <si>
    <t>F20</t>
  </si>
  <si>
    <t>Küche</t>
  </si>
  <si>
    <t>Bad</t>
  </si>
  <si>
    <t>WC</t>
  </si>
  <si>
    <t>Windfang</t>
  </si>
  <si>
    <t>Flur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</si>
</sst>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DM&quot;_-;\-* #,##0.00\ &quot;DM&quot;_-;_-* &quot;-&quot;??\ &quot;DM&quot;_-;_-@_-"/>
    <numFmt numFmtId="165" formatCode="0.000"/>
    <numFmt numFmtId="166" formatCode="#,##0.0"/>
    <numFmt numFmtId="167" formatCode="#,##0.00\ [$€-1]"/>
    <numFmt numFmtId="168" formatCode="#,##0.000000\ [$€-1]"/>
    <numFmt numFmtId="169" formatCode="_-* #,##0.00\ [$€-407]_-;\-* #,##0.00\ [$€-407]_-;_-* &quot;-&quot;??\ [$€-407]_-;_-@_-"/>
  </numFmts>
  <fonts count="1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12"/>
      <color indexed="10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6">
    <xf numFmtId="0" fontId="0" fillId="0" borderId="0" xfId="0"/>
    <xf numFmtId="0" fontId="0" fillId="0" borderId="1" xfId="0" applyBorder="1" applyAlignment="1" applyProtection="1">
      <alignment horizontal="center"/>
    </xf>
    <xf numFmtId="0" fontId="4" fillId="0" borderId="1" xfId="0" applyFont="1" applyBorder="1" applyAlignment="1" applyProtection="1">
      <alignment horizontal="center" wrapText="1"/>
    </xf>
    <xf numFmtId="0" fontId="0" fillId="0" borderId="0" xfId="0" applyProtection="1"/>
    <xf numFmtId="0" fontId="4" fillId="0" borderId="2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6" xfId="0" applyBorder="1" applyAlignment="1" applyProtection="1">
      <alignment horizontal="center" wrapText="1"/>
    </xf>
    <xf numFmtId="0" fontId="0" fillId="0" borderId="7" xfId="0" applyBorder="1" applyAlignment="1" applyProtection="1">
      <alignment horizontal="center"/>
    </xf>
    <xf numFmtId="0" fontId="8" fillId="0" borderId="8" xfId="0" applyFont="1" applyBorder="1" applyAlignment="1" applyProtection="1">
      <alignment horizontal="center"/>
    </xf>
    <xf numFmtId="0" fontId="0" fillId="0" borderId="9" xfId="0" applyBorder="1" applyAlignment="1" applyProtection="1">
      <alignment horizontal="center" wrapText="1"/>
    </xf>
    <xf numFmtId="0" fontId="0" fillId="0" borderId="10" xfId="0" applyBorder="1" applyAlignment="1" applyProtection="1">
      <alignment horizontal="center" wrapText="1"/>
    </xf>
    <xf numFmtId="0" fontId="0" fillId="0" borderId="11" xfId="0" applyBorder="1" applyAlignment="1" applyProtection="1">
      <alignment horizontal="center" wrapText="1"/>
    </xf>
    <xf numFmtId="0" fontId="0" fillId="0" borderId="12" xfId="0" applyBorder="1" applyAlignment="1" applyProtection="1">
      <alignment horizontal="center" wrapText="1"/>
    </xf>
    <xf numFmtId="0" fontId="0" fillId="0" borderId="13" xfId="0" applyBorder="1" applyAlignment="1" applyProtection="1">
      <alignment horizontal="center" wrapText="1"/>
    </xf>
    <xf numFmtId="0" fontId="0" fillId="2" borderId="14" xfId="0" applyFill="1" applyBorder="1" applyAlignment="1" applyProtection="1">
      <alignment horizontal="center" wrapText="1"/>
    </xf>
    <xf numFmtId="0" fontId="0" fillId="0" borderId="15" xfId="0" applyBorder="1" applyAlignment="1" applyProtection="1">
      <alignment horizontal="center"/>
    </xf>
    <xf numFmtId="165" fontId="0" fillId="0" borderId="1" xfId="0" applyNumberFormat="1" applyBorder="1" applyProtection="1"/>
    <xf numFmtId="2" fontId="2" fillId="0" borderId="16" xfId="0" applyNumberFormat="1" applyFont="1" applyBorder="1" applyAlignment="1" applyProtection="1">
      <alignment horizontal="right"/>
    </xf>
    <xf numFmtId="165" fontId="0" fillId="0" borderId="1" xfId="0" applyNumberFormat="1" applyBorder="1" applyAlignment="1" applyProtection="1">
      <alignment horizontal="center"/>
    </xf>
    <xf numFmtId="167" fontId="6" fillId="2" borderId="17" xfId="0" applyNumberFormat="1" applyFont="1" applyFill="1" applyBorder="1" applyAlignment="1" applyProtection="1">
      <alignment horizontal="right"/>
    </xf>
    <xf numFmtId="168" fontId="0" fillId="0" borderId="0" xfId="0" applyNumberFormat="1" applyProtection="1"/>
    <xf numFmtId="167" fontId="0" fillId="0" borderId="0" xfId="0" applyNumberFormat="1" applyProtection="1"/>
    <xf numFmtId="0" fontId="0" fillId="0" borderId="0" xfId="0" applyAlignment="1" applyProtection="1">
      <alignment horizontal="right"/>
    </xf>
    <xf numFmtId="167" fontId="6" fillId="0" borderId="0" xfId="0" applyNumberFormat="1" applyFont="1" applyBorder="1" applyAlignment="1" applyProtection="1">
      <alignment horizontal="right"/>
    </xf>
    <xf numFmtId="0" fontId="0" fillId="0" borderId="0" xfId="0" applyAlignment="1" applyProtection="1">
      <alignment horizontal="center"/>
    </xf>
    <xf numFmtId="4" fontId="0" fillId="3" borderId="4" xfId="0" applyNumberFormat="1" applyFill="1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0" fontId="0" fillId="0" borderId="1" xfId="0" applyBorder="1" applyProtection="1"/>
    <xf numFmtId="0" fontId="2" fillId="0" borderId="0" xfId="0" applyFont="1" applyAlignment="1" applyProtection="1">
      <alignment wrapText="1"/>
    </xf>
    <xf numFmtId="0" fontId="0" fillId="0" borderId="0" xfId="0" applyAlignment="1" applyProtection="1"/>
    <xf numFmtId="0" fontId="0" fillId="2" borderId="15" xfId="0" applyFill="1" applyBorder="1" applyAlignment="1" applyProtection="1">
      <alignment wrapText="1"/>
    </xf>
    <xf numFmtId="165" fontId="0" fillId="0" borderId="0" xfId="0" applyNumberFormat="1" applyBorder="1" applyProtection="1"/>
    <xf numFmtId="0" fontId="0" fillId="2" borderId="1" xfId="0" applyFill="1" applyBorder="1" applyAlignment="1" applyProtection="1"/>
    <xf numFmtId="0" fontId="0" fillId="0" borderId="15" xfId="0" applyBorder="1" applyProtection="1"/>
    <xf numFmtId="0" fontId="2" fillId="0" borderId="19" xfId="0" applyFont="1" applyBorder="1" applyAlignment="1" applyProtection="1">
      <alignment horizontal="center"/>
    </xf>
    <xf numFmtId="4" fontId="0" fillId="0" borderId="20" xfId="0" applyNumberFormat="1" applyBorder="1" applyProtection="1"/>
    <xf numFmtId="0" fontId="8" fillId="0" borderId="1" xfId="0" applyFont="1" applyBorder="1" applyProtection="1"/>
    <xf numFmtId="0" fontId="2" fillId="0" borderId="21" xfId="0" applyFont="1" applyBorder="1" applyProtection="1"/>
    <xf numFmtId="4" fontId="2" fillId="0" borderId="22" xfId="0" applyNumberFormat="1" applyFont="1" applyBorder="1" applyProtection="1"/>
    <xf numFmtId="0" fontId="0" fillId="0" borderId="0" xfId="0" applyBorder="1" applyProtection="1"/>
    <xf numFmtId="0" fontId="0" fillId="5" borderId="23" xfId="0" applyFill="1" applyBorder="1" applyAlignment="1" applyProtection="1"/>
    <xf numFmtId="0" fontId="0" fillId="5" borderId="24" xfId="0" applyFill="1" applyBorder="1" applyAlignment="1" applyProtection="1"/>
    <xf numFmtId="0" fontId="0" fillId="5" borderId="5" xfId="0" applyFill="1" applyBorder="1" applyAlignment="1" applyProtection="1"/>
    <xf numFmtId="4" fontId="0" fillId="0" borderId="17" xfId="0" applyNumberFormat="1" applyBorder="1" applyProtection="1"/>
    <xf numFmtId="4" fontId="0" fillId="0" borderId="15" xfId="0" applyNumberFormat="1" applyBorder="1" applyProtection="1"/>
    <xf numFmtId="0" fontId="2" fillId="0" borderId="6" xfId="0" applyFont="1" applyBorder="1" applyAlignment="1" applyProtection="1">
      <alignment horizontal="center" wrapText="1"/>
    </xf>
    <xf numFmtId="0" fontId="2" fillId="0" borderId="18" xfId="0" applyFont="1" applyBorder="1" applyAlignment="1" applyProtection="1">
      <alignment horizontal="center" wrapText="1"/>
    </xf>
    <xf numFmtId="0" fontId="2" fillId="0" borderId="15" xfId="0" applyFont="1" applyBorder="1" applyAlignment="1" applyProtection="1">
      <alignment horizontal="center"/>
    </xf>
    <xf numFmtId="4" fontId="2" fillId="0" borderId="17" xfId="0" applyNumberFormat="1" applyFont="1" applyBorder="1" applyAlignment="1" applyProtection="1">
      <alignment horizontal="center"/>
    </xf>
    <xf numFmtId="0" fontId="2" fillId="0" borderId="20" xfId="0" applyFont="1" applyBorder="1" applyAlignment="1" applyProtection="1">
      <alignment horizontal="center"/>
    </xf>
    <xf numFmtId="4" fontId="2" fillId="0" borderId="25" xfId="0" applyNumberFormat="1" applyFont="1" applyBorder="1" applyProtection="1"/>
    <xf numFmtId="0" fontId="0" fillId="0" borderId="0" xfId="0" applyBorder="1" applyAlignment="1" applyProtection="1">
      <alignment horizontal="center"/>
    </xf>
    <xf numFmtId="167" fontId="5" fillId="6" borderId="4" xfId="0" applyNumberFormat="1" applyFont="1" applyFill="1" applyBorder="1" applyAlignment="1" applyProtection="1">
      <alignment horizontal="center"/>
      <protection locked="0"/>
    </xf>
    <xf numFmtId="4" fontId="3" fillId="3" borderId="4" xfId="0" applyNumberFormat="1" applyFont="1" applyFill="1" applyBorder="1" applyAlignment="1" applyProtection="1">
      <alignment horizontal="center"/>
    </xf>
    <xf numFmtId="0" fontId="12" fillId="6" borderId="7" xfId="0" applyFont="1" applyFill="1" applyBorder="1" applyAlignment="1" applyProtection="1">
      <alignment horizontal="center" wrapText="1"/>
    </xf>
    <xf numFmtId="0" fontId="12" fillId="6" borderId="9" xfId="0" applyFont="1" applyFill="1" applyBorder="1" applyAlignment="1" applyProtection="1">
      <alignment horizontal="center" wrapText="1"/>
    </xf>
    <xf numFmtId="3" fontId="0" fillId="6" borderId="1" xfId="0" applyNumberFormat="1" applyFill="1" applyBorder="1" applyAlignment="1" applyProtection="1">
      <alignment horizontal="center"/>
      <protection locked="0"/>
    </xf>
    <xf numFmtId="0" fontId="12" fillId="6" borderId="6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horizontal="center" wrapText="1" shrinkToFit="1"/>
    </xf>
    <xf numFmtId="0" fontId="12" fillId="4" borderId="6" xfId="0" applyFont="1" applyFill="1" applyBorder="1" applyAlignment="1" applyProtection="1">
      <alignment horizontal="center" wrapText="1"/>
    </xf>
    <xf numFmtId="0" fontId="12" fillId="4" borderId="9" xfId="0" applyFont="1" applyFill="1" applyBorder="1" applyAlignment="1" applyProtection="1">
      <alignment horizontal="center" wrapText="1"/>
    </xf>
    <xf numFmtId="0" fontId="0" fillId="4" borderId="1" xfId="0" applyFill="1" applyBorder="1" applyAlignment="1" applyProtection="1">
      <alignment horizontal="center" wrapText="1"/>
    </xf>
    <xf numFmtId="3" fontId="0" fillId="4" borderId="1" xfId="0" applyNumberFormat="1" applyFill="1" applyBorder="1" applyProtection="1"/>
    <xf numFmtId="0" fontId="8" fillId="4" borderId="1" xfId="0" applyFont="1" applyFill="1" applyBorder="1" applyAlignment="1" applyProtection="1">
      <alignment horizontal="center" wrapText="1"/>
    </xf>
    <xf numFmtId="3" fontId="2" fillId="4" borderId="27" xfId="0" applyNumberFormat="1" applyFont="1" applyFill="1" applyBorder="1" applyProtection="1"/>
    <xf numFmtId="3" fontId="0" fillId="4" borderId="15" xfId="0" applyNumberFormat="1" applyFill="1" applyBorder="1" applyProtection="1"/>
    <xf numFmtId="3" fontId="0" fillId="4" borderId="16" xfId="0" applyNumberFormat="1" applyFill="1" applyBorder="1" applyProtection="1"/>
    <xf numFmtId="4" fontId="0" fillId="6" borderId="28" xfId="0" applyNumberFormat="1" applyFill="1" applyBorder="1" applyProtection="1">
      <protection locked="0"/>
    </xf>
    <xf numFmtId="3" fontId="0" fillId="6" borderId="29" xfId="0" applyNumberFormat="1" applyFill="1" applyBorder="1" applyProtection="1">
      <protection locked="0"/>
    </xf>
    <xf numFmtId="3" fontId="0" fillId="6" borderId="30" xfId="0" applyNumberFormat="1" applyFill="1" applyBorder="1" applyProtection="1">
      <protection locked="0"/>
    </xf>
    <xf numFmtId="3" fontId="0" fillId="4" borderId="28" xfId="0" applyNumberFormat="1" applyFill="1" applyBorder="1" applyProtection="1"/>
    <xf numFmtId="3" fontId="0" fillId="4" borderId="31" xfId="0" applyNumberFormat="1" applyFill="1" applyBorder="1" applyProtection="1"/>
    <xf numFmtId="0" fontId="10" fillId="6" borderId="15" xfId="0" applyFont="1" applyFill="1" applyBorder="1" applyAlignment="1" applyProtection="1">
      <alignment horizontal="center"/>
    </xf>
    <xf numFmtId="0" fontId="12" fillId="6" borderId="1" xfId="0" applyFont="1" applyFill="1" applyBorder="1" applyAlignment="1" applyProtection="1">
      <alignment horizontal="center"/>
    </xf>
    <xf numFmtId="0" fontId="12" fillId="6" borderId="16" xfId="0" applyFont="1" applyFill="1" applyBorder="1" applyAlignment="1" applyProtection="1">
      <alignment horizontal="center"/>
    </xf>
    <xf numFmtId="0" fontId="12" fillId="4" borderId="15" xfId="0" applyFont="1" applyFill="1" applyBorder="1" applyAlignment="1" applyProtection="1">
      <alignment horizontal="center"/>
    </xf>
    <xf numFmtId="0" fontId="12" fillId="4" borderId="16" xfId="0" applyFont="1" applyFill="1" applyBorder="1" applyAlignment="1" applyProtection="1">
      <alignment horizontal="center"/>
    </xf>
    <xf numFmtId="0" fontId="12" fillId="4" borderId="19" xfId="0" applyFont="1" applyFill="1" applyBorder="1" applyAlignment="1" applyProtection="1">
      <alignment horizontal="center" wrapText="1"/>
    </xf>
    <xf numFmtId="0" fontId="12" fillId="4" borderId="20" xfId="0" applyFont="1" applyFill="1" applyBorder="1" applyAlignment="1" applyProtection="1">
      <alignment horizontal="center"/>
    </xf>
    <xf numFmtId="3" fontId="0" fillId="4" borderId="20" xfId="0" applyNumberFormat="1" applyFill="1" applyBorder="1" applyProtection="1"/>
    <xf numFmtId="166" fontId="2" fillId="4" borderId="6" xfId="0" applyNumberFormat="1" applyFont="1" applyFill="1" applyBorder="1" applyProtection="1"/>
    <xf numFmtId="166" fontId="2" fillId="4" borderId="9" xfId="0" applyNumberFormat="1" applyFont="1" applyFill="1" applyBorder="1" applyProtection="1"/>
    <xf numFmtId="3" fontId="2" fillId="4" borderId="6" xfId="0" applyNumberFormat="1" applyFont="1" applyFill="1" applyBorder="1" applyProtection="1"/>
    <xf numFmtId="3" fontId="2" fillId="4" borderId="9" xfId="0" applyNumberFormat="1" applyFont="1" applyFill="1" applyBorder="1" applyProtection="1"/>
    <xf numFmtId="166" fontId="0" fillId="4" borderId="28" xfId="0" applyNumberFormat="1" applyFill="1" applyBorder="1" applyProtection="1"/>
    <xf numFmtId="166" fontId="0" fillId="4" borderId="31" xfId="0" applyNumberFormat="1" applyFill="1" applyBorder="1" applyProtection="1"/>
    <xf numFmtId="166" fontId="0" fillId="4" borderId="15" xfId="0" applyNumberFormat="1" applyFill="1" applyBorder="1" applyProtection="1"/>
    <xf numFmtId="166" fontId="0" fillId="4" borderId="16" xfId="0" applyNumberFormat="1" applyFill="1" applyBorder="1" applyProtection="1"/>
    <xf numFmtId="0" fontId="0" fillId="0" borderId="0" xfId="0" applyNumberFormat="1" applyAlignment="1" applyProtection="1">
      <alignment vertical="top" wrapText="1"/>
    </xf>
    <xf numFmtId="0" fontId="0" fillId="0" borderId="0" xfId="0" applyAlignment="1" applyProtection="1">
      <alignment vertical="top" wrapText="1"/>
    </xf>
    <xf numFmtId="0" fontId="15" fillId="7" borderId="0" xfId="0" applyFont="1" applyFill="1" applyAlignment="1" applyProtection="1">
      <alignment wrapText="1"/>
    </xf>
    <xf numFmtId="0" fontId="0" fillId="0" borderId="0" xfId="0" applyFont="1" applyFill="1" applyBorder="1" applyAlignment="1" applyProtection="1">
      <alignment horizontal="center"/>
    </xf>
    <xf numFmtId="0" fontId="10" fillId="0" borderId="0" xfId="0" applyFont="1" applyProtection="1"/>
    <xf numFmtId="169" fontId="10" fillId="0" borderId="0" xfId="1" applyNumberFormat="1" applyFont="1" applyProtection="1"/>
    <xf numFmtId="9" fontId="0" fillId="0" borderId="0" xfId="0" applyNumberFormat="1" applyProtection="1"/>
    <xf numFmtId="10" fontId="10" fillId="0" borderId="0" xfId="0" applyNumberFormat="1" applyFont="1" applyProtection="1"/>
    <xf numFmtId="0" fontId="8" fillId="0" borderId="0" xfId="0" applyFont="1" applyProtection="1"/>
    <xf numFmtId="0" fontId="6" fillId="0" borderId="0" xfId="0" applyFont="1" applyBorder="1" applyProtection="1"/>
    <xf numFmtId="169" fontId="6" fillId="0" borderId="0" xfId="1" applyNumberFormat="1" applyFont="1" applyBorder="1" applyProtection="1"/>
    <xf numFmtId="0" fontId="9" fillId="0" borderId="0" xfId="0" applyFont="1" applyFill="1" applyBorder="1" applyAlignment="1" applyProtection="1">
      <alignment horizontal="left"/>
    </xf>
    <xf numFmtId="0" fontId="1" fillId="0" borderId="1" xfId="0" applyFont="1" applyBorder="1" applyAlignment="1" applyProtection="1">
      <alignment horizontal="center"/>
    </xf>
    <xf numFmtId="0" fontId="1" fillId="0" borderId="1" xfId="0" applyFont="1" applyBorder="1" applyProtection="1"/>
    <xf numFmtId="0" fontId="2" fillId="0" borderId="0" xfId="0" applyFont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 wrapText="1"/>
    </xf>
    <xf numFmtId="0" fontId="7" fillId="4" borderId="40" xfId="0" applyFont="1" applyFill="1" applyBorder="1" applyAlignment="1" applyProtection="1">
      <alignment horizontal="left"/>
    </xf>
    <xf numFmtId="0" fontId="7" fillId="4" borderId="41" xfId="0" applyFont="1" applyFill="1" applyBorder="1" applyAlignment="1" applyProtection="1">
      <alignment horizontal="left"/>
    </xf>
    <xf numFmtId="0" fontId="7" fillId="4" borderId="30" xfId="0" applyFont="1" applyFill="1" applyBorder="1" applyAlignment="1" applyProtection="1">
      <alignment horizontal="left"/>
    </xf>
    <xf numFmtId="0" fontId="7" fillId="4" borderId="42" xfId="0" applyFont="1" applyFill="1" applyBorder="1" applyAlignment="1" applyProtection="1">
      <alignment horizontal="center"/>
    </xf>
    <xf numFmtId="0" fontId="7" fillId="4" borderId="40" xfId="0" applyFont="1" applyFill="1" applyBorder="1" applyAlignment="1" applyProtection="1">
      <alignment horizontal="center"/>
    </xf>
    <xf numFmtId="0" fontId="7" fillId="4" borderId="43" xfId="0" applyFont="1" applyFill="1" applyBorder="1" applyAlignment="1" applyProtection="1">
      <alignment horizontal="center"/>
    </xf>
    <xf numFmtId="0" fontId="2" fillId="0" borderId="6" xfId="0" applyFont="1" applyBorder="1" applyAlignment="1" applyProtection="1">
      <alignment vertical="center"/>
    </xf>
    <xf numFmtId="0" fontId="2" fillId="0" borderId="15" xfId="0" applyFont="1" applyBorder="1" applyAlignment="1" applyProtection="1">
      <alignment horizontal="left" vertical="center"/>
    </xf>
    <xf numFmtId="0" fontId="2" fillId="0" borderId="33" xfId="0" applyFont="1" applyBorder="1" applyAlignment="1" applyProtection="1">
      <alignment horizontal="left" vertical="center" wrapText="1"/>
    </xf>
    <xf numFmtId="0" fontId="2" fillId="0" borderId="26" xfId="0" applyFont="1" applyBorder="1" applyAlignment="1" applyProtection="1"/>
    <xf numFmtId="0" fontId="0" fillId="0" borderId="32" xfId="0" applyBorder="1" applyAlignment="1" applyProtection="1"/>
    <xf numFmtId="0" fontId="16" fillId="0" borderId="0" xfId="0" applyFont="1" applyAlignment="1" applyProtection="1">
      <alignment horizontal="center" vertical="top" wrapText="1"/>
    </xf>
    <xf numFmtId="3" fontId="2" fillId="4" borderId="33" xfId="0" applyNumberFormat="1" applyFont="1" applyFill="1" applyBorder="1" applyAlignment="1" applyProtection="1">
      <alignment horizontal="center"/>
    </xf>
    <xf numFmtId="3" fontId="2" fillId="4" borderId="34" xfId="0" applyNumberFormat="1" applyFont="1" applyFill="1" applyBorder="1" applyAlignment="1" applyProtection="1">
      <alignment horizontal="center"/>
    </xf>
    <xf numFmtId="0" fontId="0" fillId="2" borderId="35" xfId="0" applyFill="1" applyBorder="1" applyAlignment="1" applyProtection="1">
      <alignment horizontal="center" wrapText="1"/>
    </xf>
    <xf numFmtId="0" fontId="0" fillId="2" borderId="32" xfId="0" applyFill="1" applyBorder="1" applyAlignment="1" applyProtection="1">
      <alignment horizontal="center"/>
    </xf>
    <xf numFmtId="0" fontId="14" fillId="4" borderId="36" xfId="0" applyNumberFormat="1" applyFont="1" applyFill="1" applyBorder="1" applyAlignment="1" applyProtection="1">
      <alignment horizontal="center" vertical="center" wrapText="1"/>
    </xf>
    <xf numFmtId="0" fontId="14" fillId="4" borderId="12" xfId="0" applyNumberFormat="1" applyFont="1" applyFill="1" applyBorder="1" applyAlignment="1" applyProtection="1">
      <alignment horizontal="center" vertical="center" wrapText="1"/>
    </xf>
    <xf numFmtId="0" fontId="14" fillId="4" borderId="37" xfId="0" applyNumberFormat="1" applyFont="1" applyFill="1" applyBorder="1" applyAlignment="1" applyProtection="1">
      <alignment horizontal="center" vertical="center" wrapText="1"/>
    </xf>
    <xf numFmtId="0" fontId="14" fillId="4" borderId="23" xfId="0" applyNumberFormat="1" applyFont="1" applyFill="1" applyBorder="1" applyAlignment="1" applyProtection="1">
      <alignment horizontal="center" vertical="center" wrapText="1"/>
    </xf>
    <xf numFmtId="0" fontId="14" fillId="4" borderId="24" xfId="0" applyNumberFormat="1" applyFont="1" applyFill="1" applyBorder="1" applyAlignment="1" applyProtection="1">
      <alignment horizontal="center" vertical="center" wrapText="1"/>
    </xf>
    <xf numFmtId="0" fontId="14" fillId="4" borderId="5" xfId="0" applyNumberFormat="1" applyFont="1" applyFill="1" applyBorder="1" applyAlignment="1" applyProtection="1">
      <alignment horizontal="center" vertical="center" wrapText="1"/>
    </xf>
    <xf numFmtId="0" fontId="13" fillId="6" borderId="36" xfId="0" applyFont="1" applyFill="1" applyBorder="1" applyAlignment="1" applyProtection="1">
      <alignment horizontal="center" vertical="center" wrapText="1"/>
    </xf>
    <xf numFmtId="0" fontId="13" fillId="6" borderId="12" xfId="0" applyFont="1" applyFill="1" applyBorder="1" applyAlignment="1" applyProtection="1">
      <alignment horizontal="center" vertical="center" wrapText="1"/>
    </xf>
    <xf numFmtId="0" fontId="13" fillId="6" borderId="37" xfId="0" applyFont="1" applyFill="1" applyBorder="1" applyAlignment="1" applyProtection="1">
      <alignment horizontal="center" vertical="center" wrapText="1"/>
    </xf>
    <xf numFmtId="0" fontId="13" fillId="6" borderId="23" xfId="0" applyFont="1" applyFill="1" applyBorder="1" applyAlignment="1" applyProtection="1">
      <alignment horizontal="center" vertical="center" wrapText="1"/>
    </xf>
    <xf numFmtId="0" fontId="13" fillId="6" borderId="24" xfId="0" applyFont="1" applyFill="1" applyBorder="1" applyAlignment="1" applyProtection="1">
      <alignment horizontal="center" vertical="center" wrapText="1"/>
    </xf>
    <xf numFmtId="0" fontId="13" fillId="6" borderId="5" xfId="0" applyFont="1" applyFill="1" applyBorder="1" applyAlignment="1" applyProtection="1">
      <alignment horizontal="center" vertical="center" wrapText="1"/>
    </xf>
    <xf numFmtId="3" fontId="10" fillId="4" borderId="38" xfId="0" applyNumberFormat="1" applyFont="1" applyFill="1" applyBorder="1" applyAlignment="1" applyProtection="1">
      <alignment horizontal="center" vertical="center"/>
    </xf>
    <xf numFmtId="3" fontId="10" fillId="4" borderId="39" xfId="0" applyNumberFormat="1" applyFont="1" applyFill="1" applyBorder="1" applyAlignment="1" applyProtection="1">
      <alignment horizontal="center" vertical="center"/>
    </xf>
    <xf numFmtId="166" fontId="2" fillId="4" borderId="33" xfId="0" applyNumberFormat="1" applyFont="1" applyFill="1" applyBorder="1" applyAlignment="1" applyProtection="1">
      <alignment horizontal="center"/>
    </xf>
    <xf numFmtId="166" fontId="2" fillId="4" borderId="34" xfId="0" applyNumberFormat="1" applyFont="1" applyFill="1" applyBorder="1" applyAlignment="1" applyProtection="1">
      <alignment horizontal="center"/>
    </xf>
    <xf numFmtId="0" fontId="0" fillId="0" borderId="36" xfId="0" applyBorder="1" applyAlignment="1" applyProtection="1">
      <alignment wrapText="1"/>
    </xf>
    <xf numFmtId="0" fontId="0" fillId="0" borderId="12" xfId="0" applyBorder="1" applyAlignment="1">
      <alignment wrapText="1"/>
    </xf>
    <xf numFmtId="0" fontId="0" fillId="0" borderId="37" xfId="0" applyBorder="1" applyAlignment="1">
      <alignment wrapText="1"/>
    </xf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5" xfId="0" applyBorder="1" applyAlignment="1">
      <alignment wrapText="1"/>
    </xf>
    <xf numFmtId="3" fontId="2" fillId="4" borderId="2" xfId="0" applyNumberFormat="1" applyFont="1" applyFill="1" applyBorder="1" applyAlignment="1" applyProtection="1">
      <alignment horizontal="center"/>
    </xf>
    <xf numFmtId="3" fontId="2" fillId="4" borderId="25" xfId="0" applyNumberFormat="1" applyFont="1" applyFill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3" xfId="0" applyBorder="1" applyProtection="1"/>
    <xf numFmtId="0" fontId="0" fillId="0" borderId="25" xfId="0" applyBorder="1" applyProtection="1"/>
    <xf numFmtId="0" fontId="0" fillId="0" borderId="23" xfId="0" applyBorder="1" applyAlignment="1" applyProtection="1">
      <alignment horizontal="center"/>
    </xf>
    <xf numFmtId="0" fontId="0" fillId="0" borderId="24" xfId="0" applyBorder="1" applyAlignment="1" applyProtection="1"/>
    <xf numFmtId="0" fontId="0" fillId="0" borderId="3" xfId="0" applyBorder="1" applyAlignment="1" applyProtection="1">
      <alignment horizontal="center"/>
    </xf>
    <xf numFmtId="0" fontId="0" fillId="0" borderId="25" xfId="0" applyBorder="1" applyAlignment="1" applyProtection="1">
      <alignment horizontal="center"/>
    </xf>
    <xf numFmtId="0" fontId="2" fillId="0" borderId="34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left" vertical="center"/>
    </xf>
    <xf numFmtId="0" fontId="2" fillId="0" borderId="24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/>
    </xf>
    <xf numFmtId="0" fontId="2" fillId="0" borderId="24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1" fillId="0" borderId="16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4" fontId="0" fillId="0" borderId="16" xfId="0" applyNumberFormat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738065</xdr:colOff>
      <xdr:row>11</xdr:row>
      <xdr:rowOff>0</xdr:rowOff>
    </xdr:from>
    <xdr:to>
      <xdr:col>9</xdr:col>
      <xdr:colOff>103065</xdr:colOff>
      <xdr:row>12</xdr:row>
      <xdr:rowOff>127488</xdr:rowOff>
    </xdr:to>
    <xdr:sp macro="" textlink="">
      <xdr:nvSpPr>
        <xdr:cNvPr id="2" name="Ellips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387623" y="8938846"/>
          <a:ext cx="1585057" cy="339969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de-DE"/>
        </a:p>
      </xdr:txBody>
    </xdr:sp>
    <xdr:clientData/>
  </xdr:twoCellAnchor>
  <xdr:twoCellAnchor>
    <xdr:from>
      <xdr:col>7</xdr:col>
      <xdr:colOff>1244360</xdr:colOff>
      <xdr:row>12</xdr:row>
      <xdr:rowOff>68902</xdr:rowOff>
    </xdr:from>
    <xdr:to>
      <xdr:col>9</xdr:col>
      <xdr:colOff>33215</xdr:colOff>
      <xdr:row>14</xdr:row>
      <xdr:rowOff>10014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>
          <a:endCxn id="2" idx="5"/>
        </xdr:cNvCxnSpPr>
      </xdr:nvCxnSpPr>
      <xdr:spPr>
        <a:xfrm flipH="1" flipV="1">
          <a:off x="11655918" y="9220229"/>
          <a:ext cx="246912" cy="270823"/>
        </a:xfrm>
        <a:prstGeom prst="straightConnector1">
          <a:avLst/>
        </a:prstGeom>
        <a:ln w="254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9"/>
  <sheetViews>
    <sheetView tabSelected="1" topLeftCell="C3" zoomScale="90" zoomScaleNormal="90" workbookViewId="0">
      <selection activeCell="E17" sqref="E17"/>
    </sheetView>
  </sheetViews>
  <sheetFormatPr baseColWidth="10" defaultColWidth="11.44140625" defaultRowHeight="13.2" x14ac:dyDescent="0.25"/>
  <cols>
    <col min="1" max="1" width="10.33203125" style="3" customWidth="1"/>
    <col min="2" max="2" width="86.109375" style="3" bestFit="1" customWidth="1"/>
    <col min="3" max="3" width="10.6640625" style="3" customWidth="1"/>
    <col min="4" max="4" width="11.33203125" style="3" customWidth="1"/>
    <col min="5" max="5" width="12" style="3" customWidth="1"/>
    <col min="6" max="6" width="14.109375" style="3" customWidth="1"/>
    <col min="7" max="7" width="11.44140625" style="3"/>
    <col min="8" max="8" width="20.6640625" style="3" customWidth="1"/>
    <col min="9" max="9" width="1.109375" style="3" customWidth="1"/>
    <col min="10" max="10" width="15.5546875" style="3" customWidth="1"/>
    <col min="11" max="11" width="13.33203125" style="3" customWidth="1"/>
    <col min="12" max="12" width="14" style="3" customWidth="1"/>
    <col min="13" max="13" width="13.44140625" style="3" customWidth="1"/>
    <col min="14" max="14" width="14.33203125" style="3" customWidth="1"/>
    <col min="15" max="15" width="16.109375" style="3" customWidth="1"/>
    <col min="16" max="16" width="16.33203125" style="3" bestFit="1" customWidth="1"/>
    <col min="17" max="17" width="16.109375" style="3" customWidth="1"/>
    <col min="18" max="18" width="16.33203125" style="3" bestFit="1" customWidth="1"/>
    <col min="19" max="19" width="17.5546875" style="3" customWidth="1"/>
    <col min="20" max="16384" width="11.44140625" style="3"/>
  </cols>
  <sheetData>
    <row r="1" spans="1:19" s="104" customFormat="1" ht="23.4" customHeight="1" x14ac:dyDescent="0.25">
      <c r="A1" s="112" t="s">
        <v>70</v>
      </c>
      <c r="B1" s="154">
        <v>2</v>
      </c>
    </row>
    <row r="2" spans="1:19" s="104" customFormat="1" ht="38.4" customHeight="1" thickBot="1" x14ac:dyDescent="0.3">
      <c r="A2" s="113" t="s">
        <v>71</v>
      </c>
      <c r="B2" s="155" t="s">
        <v>75</v>
      </c>
      <c r="C2" s="156"/>
      <c r="D2" s="105"/>
      <c r="E2" s="105"/>
      <c r="F2" s="105"/>
      <c r="G2" s="105"/>
      <c r="H2" s="105"/>
    </row>
    <row r="3" spans="1:19" s="104" customFormat="1" ht="27" customHeight="1" thickBot="1" x14ac:dyDescent="0.3">
      <c r="A3" s="114" t="s">
        <v>72</v>
      </c>
      <c r="B3" s="153" t="s">
        <v>76</v>
      </c>
      <c r="C3" s="157" t="s">
        <v>77</v>
      </c>
      <c r="D3" s="157"/>
      <c r="E3" s="157"/>
      <c r="F3" s="157"/>
      <c r="G3" s="157"/>
      <c r="H3" s="157"/>
    </row>
    <row r="4" spans="1:19" s="31" customFormat="1" ht="19.5" customHeight="1" x14ac:dyDescent="0.3">
      <c r="A4" s="106" t="s">
        <v>15</v>
      </c>
      <c r="B4" s="107"/>
      <c r="C4" s="108" t="s">
        <v>16</v>
      </c>
      <c r="D4" s="109"/>
      <c r="E4" s="109"/>
      <c r="F4" s="110"/>
      <c r="G4" s="109"/>
      <c r="H4" s="111"/>
      <c r="J4" s="128" t="s">
        <v>41</v>
      </c>
      <c r="K4" s="129"/>
      <c r="L4" s="130"/>
      <c r="M4" s="122" t="s">
        <v>57</v>
      </c>
      <c r="N4" s="123"/>
      <c r="O4" s="123"/>
      <c r="P4" s="123"/>
      <c r="Q4" s="123"/>
      <c r="R4" s="123"/>
      <c r="S4" s="124"/>
    </row>
    <row r="5" spans="1:19" s="31" customFormat="1" ht="27" thickBot="1" x14ac:dyDescent="0.3">
      <c r="A5" s="32" t="s">
        <v>25</v>
      </c>
      <c r="B5" s="34" t="s">
        <v>17</v>
      </c>
      <c r="C5" s="120" t="s">
        <v>58</v>
      </c>
      <c r="D5" s="121"/>
      <c r="E5" s="60" t="s">
        <v>43</v>
      </c>
      <c r="F5" s="42"/>
      <c r="G5" s="43"/>
      <c r="H5" s="44"/>
      <c r="J5" s="131"/>
      <c r="K5" s="132"/>
      <c r="L5" s="133"/>
      <c r="M5" s="125"/>
      <c r="N5" s="126"/>
      <c r="O5" s="126"/>
      <c r="P5" s="126"/>
      <c r="Q5" s="126"/>
      <c r="R5" s="126"/>
      <c r="S5" s="127"/>
    </row>
    <row r="6" spans="1:19" ht="25.5" customHeight="1" x14ac:dyDescent="0.25">
      <c r="A6" s="35"/>
      <c r="B6" s="29"/>
      <c r="C6" s="2" t="s">
        <v>1</v>
      </c>
      <c r="D6" s="2" t="s">
        <v>2</v>
      </c>
      <c r="E6" s="1"/>
      <c r="F6" s="36" t="s">
        <v>29</v>
      </c>
      <c r="G6" s="47" t="s">
        <v>31</v>
      </c>
      <c r="H6" s="48" t="s">
        <v>32</v>
      </c>
      <c r="J6" s="59" t="s">
        <v>12</v>
      </c>
      <c r="K6" s="56" t="s">
        <v>37</v>
      </c>
      <c r="L6" s="57" t="s">
        <v>39</v>
      </c>
      <c r="M6" s="61" t="s">
        <v>44</v>
      </c>
      <c r="N6" s="62" t="s">
        <v>45</v>
      </c>
      <c r="O6" s="61" t="s">
        <v>50</v>
      </c>
      <c r="P6" s="62" t="s">
        <v>51</v>
      </c>
      <c r="Q6" s="61" t="s">
        <v>53</v>
      </c>
      <c r="R6" s="62" t="s">
        <v>54</v>
      </c>
      <c r="S6" s="79" t="s">
        <v>55</v>
      </c>
    </row>
    <row r="7" spans="1:19" ht="24" customHeight="1" x14ac:dyDescent="0.3">
      <c r="A7" s="115" t="s">
        <v>18</v>
      </c>
      <c r="B7" s="116"/>
      <c r="C7" s="29"/>
      <c r="D7" s="29"/>
      <c r="E7" s="29"/>
      <c r="F7" s="51" t="s">
        <v>35</v>
      </c>
      <c r="G7" s="49" t="s">
        <v>33</v>
      </c>
      <c r="H7" s="50" t="s">
        <v>34</v>
      </c>
      <c r="J7" s="74" t="s">
        <v>40</v>
      </c>
      <c r="K7" s="75" t="s">
        <v>38</v>
      </c>
      <c r="L7" s="76" t="s">
        <v>38</v>
      </c>
      <c r="M7" s="77" t="s">
        <v>42</v>
      </c>
      <c r="N7" s="78" t="s">
        <v>42</v>
      </c>
      <c r="O7" s="77" t="s">
        <v>52</v>
      </c>
      <c r="P7" s="78" t="s">
        <v>52</v>
      </c>
      <c r="Q7" s="77" t="s">
        <v>56</v>
      </c>
      <c r="R7" s="78" t="s">
        <v>56</v>
      </c>
      <c r="S7" s="80" t="s">
        <v>56</v>
      </c>
    </row>
    <row r="8" spans="1:19" x14ac:dyDescent="0.25">
      <c r="A8" s="17" t="s">
        <v>46</v>
      </c>
      <c r="B8" s="29" t="s">
        <v>47</v>
      </c>
      <c r="C8" s="158">
        <v>52</v>
      </c>
      <c r="D8" s="158">
        <v>0</v>
      </c>
      <c r="E8" s="102" t="s">
        <v>69</v>
      </c>
      <c r="F8" s="37">
        <f>'V1'!F15</f>
        <v>73.59</v>
      </c>
      <c r="G8" s="46">
        <f>'V1'!H15</f>
        <v>0</v>
      </c>
      <c r="H8" s="45">
        <f>'V1'!J15</f>
        <v>0</v>
      </c>
      <c r="J8" s="69"/>
      <c r="K8" s="70"/>
      <c r="L8" s="71"/>
      <c r="M8" s="86">
        <f>SUM('V1'!I7:I11)</f>
        <v>0</v>
      </c>
      <c r="N8" s="87">
        <f>SUM('V1'!M7:M11)</f>
        <v>0</v>
      </c>
      <c r="O8" s="72">
        <f>'V1'!Q15</f>
        <v>3826.6799999999994</v>
      </c>
      <c r="P8" s="73">
        <f>'V1'!R15</f>
        <v>0</v>
      </c>
      <c r="Q8" s="72">
        <f>IF(M8=0,0,O8/M8)</f>
        <v>0</v>
      </c>
      <c r="R8" s="73">
        <f>IF(N8=0,0,P8/N8)</f>
        <v>0</v>
      </c>
      <c r="S8" s="81">
        <f>IF((M8+N8)=0,0,(O8+P8)/(M8+N8))</f>
        <v>0</v>
      </c>
    </row>
    <row r="9" spans="1:19" x14ac:dyDescent="0.25">
      <c r="A9" s="17" t="s">
        <v>36</v>
      </c>
      <c r="B9" s="103" t="s">
        <v>73</v>
      </c>
      <c r="C9" s="158">
        <v>156</v>
      </c>
      <c r="D9" s="158">
        <v>0</v>
      </c>
      <c r="E9" s="102" t="s">
        <v>69</v>
      </c>
      <c r="F9" s="37">
        <f>'V3'!F11</f>
        <v>9.1199999999999992</v>
      </c>
      <c r="G9" s="46">
        <f>'V3'!H11</f>
        <v>0</v>
      </c>
      <c r="H9" s="45">
        <f>'V3'!J11</f>
        <v>0</v>
      </c>
      <c r="J9" s="69"/>
      <c r="K9" s="70"/>
      <c r="L9" s="71"/>
      <c r="M9" s="88">
        <f>SUM('V3'!I7:I7)</f>
        <v>0</v>
      </c>
      <c r="N9" s="89">
        <f>SUM('V3'!M7:M7)</f>
        <v>0</v>
      </c>
      <c r="O9" s="67">
        <f>'V3'!Q11</f>
        <v>1422.7199999999998</v>
      </c>
      <c r="P9" s="68">
        <f>'V3'!R11</f>
        <v>0</v>
      </c>
      <c r="Q9" s="72">
        <f t="shared" ref="Q9:Q11" si="0">IF(M9=0,0,O9/M9)</f>
        <v>0</v>
      </c>
      <c r="R9" s="73">
        <f t="shared" ref="R9:R11" si="1">IF(N9=0,0,P9/N9)</f>
        <v>0</v>
      </c>
      <c r="S9" s="81">
        <f t="shared" ref="S9:S11" si="2">IF((M9+N9)=0,0,(O9+P9)/(M9+N9))</f>
        <v>0</v>
      </c>
    </row>
    <row r="10" spans="1:19" x14ac:dyDescent="0.25">
      <c r="A10" s="17" t="s">
        <v>0</v>
      </c>
      <c r="B10" s="103" t="s">
        <v>74</v>
      </c>
      <c r="C10" s="158">
        <v>250</v>
      </c>
      <c r="D10" s="158">
        <v>0</v>
      </c>
      <c r="E10" s="102" t="s">
        <v>69</v>
      </c>
      <c r="F10" s="37">
        <f>'V4'!F12</f>
        <v>15.32</v>
      </c>
      <c r="G10" s="46">
        <f>'V4'!H12</f>
        <v>0</v>
      </c>
      <c r="H10" s="45">
        <f>'V4'!J12</f>
        <v>0</v>
      </c>
      <c r="J10" s="69"/>
      <c r="K10" s="70"/>
      <c r="L10" s="71"/>
      <c r="M10" s="88">
        <f>SUM('V4'!I7:I8)</f>
        <v>0</v>
      </c>
      <c r="N10" s="89">
        <f>SUM('V4'!M7:M8)</f>
        <v>0</v>
      </c>
      <c r="O10" s="67">
        <f>'V4'!Q12</f>
        <v>3830</v>
      </c>
      <c r="P10" s="68">
        <f>'V4'!R12</f>
        <v>0</v>
      </c>
      <c r="Q10" s="72">
        <f t="shared" si="0"/>
        <v>0</v>
      </c>
      <c r="R10" s="73">
        <f t="shared" si="1"/>
        <v>0</v>
      </c>
      <c r="S10" s="81">
        <f t="shared" si="2"/>
        <v>0</v>
      </c>
    </row>
    <row r="11" spans="1:19" ht="13.8" thickBot="1" x14ac:dyDescent="0.3">
      <c r="A11" s="17" t="s">
        <v>49</v>
      </c>
      <c r="B11" s="38" t="s">
        <v>48</v>
      </c>
      <c r="C11" s="158">
        <v>52</v>
      </c>
      <c r="D11" s="158">
        <v>0</v>
      </c>
      <c r="E11" s="102" t="s">
        <v>69</v>
      </c>
      <c r="F11" s="37">
        <f>'V6'!F12</f>
        <v>11.120000000000001</v>
      </c>
      <c r="G11" s="46">
        <f>'V6'!H12</f>
        <v>0</v>
      </c>
      <c r="H11" s="45">
        <f>'V6'!J12</f>
        <v>0</v>
      </c>
      <c r="J11" s="69"/>
      <c r="K11" s="70"/>
      <c r="L11" s="71"/>
      <c r="M11" s="88">
        <f>SUM('V6'!I7:I8)</f>
        <v>0</v>
      </c>
      <c r="N11" s="89">
        <f>SUM('V6'!M7:M8)</f>
        <v>0</v>
      </c>
      <c r="O11" s="67">
        <f>'V6'!Q12</f>
        <v>578.24</v>
      </c>
      <c r="P11" s="68">
        <f>'V6'!R12</f>
        <v>0</v>
      </c>
      <c r="Q11" s="72">
        <f t="shared" si="0"/>
        <v>0</v>
      </c>
      <c r="R11" s="73">
        <f t="shared" si="1"/>
        <v>0</v>
      </c>
      <c r="S11" s="81">
        <f t="shared" si="2"/>
        <v>0</v>
      </c>
    </row>
    <row r="12" spans="1:19" ht="13.8" thickBot="1" x14ac:dyDescent="0.3">
      <c r="E12" s="39" t="s">
        <v>30</v>
      </c>
      <c r="F12" s="40">
        <f>SUM(F8:F11)</f>
        <v>109.15</v>
      </c>
      <c r="G12" s="40">
        <f>IF(F12=0,0,H12/F12)</f>
        <v>0</v>
      </c>
      <c r="H12" s="52">
        <f>SUM(H8:H11)</f>
        <v>0</v>
      </c>
      <c r="M12" s="82">
        <f>SUM(M8:M11)</f>
        <v>0</v>
      </c>
      <c r="N12" s="83">
        <f>SUM(N8:N11)</f>
        <v>0</v>
      </c>
      <c r="O12" s="84">
        <f>SUM(O8:O11)</f>
        <v>9657.64</v>
      </c>
      <c r="P12" s="85">
        <f>SUM(P8:P11)</f>
        <v>0</v>
      </c>
      <c r="Q12" s="84">
        <f>IF(M12=0,0,O12/M12)</f>
        <v>0</v>
      </c>
      <c r="R12" s="85">
        <f>IF(N12=0,0,P12/N12)</f>
        <v>0</v>
      </c>
      <c r="S12" s="134">
        <f>IF(M13=0,0,O13/M13)</f>
        <v>0</v>
      </c>
    </row>
    <row r="13" spans="1:19" ht="13.8" thickBot="1" x14ac:dyDescent="0.3">
      <c r="B13" s="30"/>
      <c r="M13" s="136">
        <f>M12+N12</f>
        <v>0</v>
      </c>
      <c r="N13" s="137"/>
      <c r="O13" s="118">
        <f>O12+P12</f>
        <v>9657.64</v>
      </c>
      <c r="P13" s="119"/>
      <c r="Q13" s="118">
        <f>IF(M13=0,0,O13/M13)</f>
        <v>0</v>
      </c>
      <c r="R13" s="119"/>
      <c r="S13" s="135"/>
    </row>
    <row r="14" spans="1:19" x14ac:dyDescent="0.25">
      <c r="D14" s="93"/>
      <c r="E14" s="101" t="s">
        <v>68</v>
      </c>
    </row>
    <row r="15" spans="1:19" ht="86.4" customHeight="1" x14ac:dyDescent="0.25">
      <c r="B15" s="90" t="s">
        <v>59</v>
      </c>
      <c r="J15" s="117" t="s">
        <v>62</v>
      </c>
      <c r="K15" s="117"/>
      <c r="L15" s="117"/>
      <c r="M15" s="117"/>
      <c r="N15" s="117"/>
    </row>
    <row r="16" spans="1:19" ht="29.4" customHeight="1" x14ac:dyDescent="0.3">
      <c r="B16" s="91" t="s">
        <v>67</v>
      </c>
      <c r="F16" s="3" t="s">
        <v>63</v>
      </c>
      <c r="G16" s="94"/>
      <c r="H16" s="95">
        <f>SUM(H12)</f>
        <v>0</v>
      </c>
    </row>
    <row r="17" spans="2:8" ht="15.6" x14ac:dyDescent="0.3">
      <c r="E17" s="96">
        <v>0.19</v>
      </c>
      <c r="F17" s="3" t="s">
        <v>64</v>
      </c>
      <c r="G17" s="97"/>
      <c r="H17" s="95">
        <f>SUM(H16*E17)</f>
        <v>0</v>
      </c>
    </row>
    <row r="18" spans="2:8" ht="15.6" x14ac:dyDescent="0.3">
      <c r="F18" s="3" t="s">
        <v>63</v>
      </c>
      <c r="G18" s="98" t="s">
        <v>65</v>
      </c>
      <c r="H18" s="95">
        <f>SUM(H16:H17)</f>
        <v>0</v>
      </c>
    </row>
    <row r="19" spans="2:8" ht="46.8" x14ac:dyDescent="0.3">
      <c r="B19" s="92" t="s">
        <v>61</v>
      </c>
      <c r="F19" s="99" t="s">
        <v>66</v>
      </c>
      <c r="G19" s="99"/>
      <c r="H19" s="100">
        <f>SUM(H18/12)</f>
        <v>0</v>
      </c>
    </row>
  </sheetData>
  <sheetProtection algorithmName="SHA-512" hashValue="naFmwGq1d/Hzr8MgYgmFBtuLBZHw3y1Zvn3RJQkhgetSQhfZHWpCovAo4vkVA+fYJhpXmSRQpP1KikQNyKeXsg==" saltValue="sRyuq0EfohszomO7DF9xcQ==" spinCount="100000" sheet="1" objects="1" scenarios="1"/>
  <mergeCells count="11">
    <mergeCell ref="B2:C2"/>
    <mergeCell ref="C5:D5"/>
    <mergeCell ref="C3:H3"/>
    <mergeCell ref="M4:S5"/>
    <mergeCell ref="J4:L5"/>
    <mergeCell ref="S12:S13"/>
    <mergeCell ref="M13:N13"/>
    <mergeCell ref="A7:B7"/>
    <mergeCell ref="J15:N15"/>
    <mergeCell ref="O13:P13"/>
    <mergeCell ref="Q13:R13"/>
  </mergeCells>
  <phoneticPr fontId="11" type="noConversion"/>
  <pageMargins left="0.53" right="0.49" top="0.68" bottom="0.54" header="0.38" footer="0.25"/>
  <pageSetup paperSize="9" scale="55" fitToWidth="2" orientation="landscape" verticalDpi="4294967295" r:id="rId1"/>
  <headerFooter alignWithMargins="0">
    <oddHeader>&amp;CKlassifizierung der Flächen und Räume
&amp;F&amp;RDruckdatum: &amp;D</oddHeader>
    <oddFooter>&amp;L&amp;Z&amp;F\&amp;A&amp;RSeite &amp;P von &amp;N</oddFooter>
  </headerFooter>
  <colBreaks count="1" manualBreakCount="1">
    <brk id="1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6"/>
  <sheetViews>
    <sheetView zoomScale="75" zoomScaleNormal="75" workbookViewId="0">
      <pane ySplit="6" topLeftCell="A7" activePane="bottomLeft" state="frozen"/>
      <selection activeCell="B236" sqref="B236"/>
      <selection pane="bottomLeft" activeCell="N19" sqref="N19"/>
    </sheetView>
  </sheetViews>
  <sheetFormatPr baseColWidth="10" defaultColWidth="11.44140625" defaultRowHeight="13.2" x14ac:dyDescent="0.25"/>
  <cols>
    <col min="1" max="1" width="8" style="3" customWidth="1"/>
    <col min="2" max="2" width="10.88671875" style="3" customWidth="1"/>
    <col min="3" max="3" width="7" style="3" customWidth="1"/>
    <col min="4" max="4" width="16.6640625" style="3" customWidth="1"/>
    <col min="5" max="5" width="7.5546875" style="3" customWidth="1"/>
    <col min="6" max="6" width="13.44140625" style="3" customWidth="1"/>
    <col min="7" max="7" width="9" style="3" customWidth="1"/>
    <col min="8" max="8" width="16.44140625" style="3" customWidth="1"/>
    <col min="9" max="9" width="18.33203125" style="3" customWidth="1"/>
    <col min="10" max="10" width="21.5546875" style="3" customWidth="1"/>
    <col min="11" max="11" width="8.6640625" style="3" customWidth="1"/>
    <col min="12" max="12" width="16.5546875" style="3" customWidth="1"/>
    <col min="13" max="13" width="17.77734375" style="3" customWidth="1"/>
    <col min="14" max="14" width="19" style="3" customWidth="1"/>
    <col min="15" max="15" width="20.554687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/>
    <row r="2" spans="1:18" ht="14.4" thickBot="1" x14ac:dyDescent="0.3">
      <c r="A2" s="4" t="s">
        <v>12</v>
      </c>
      <c r="B2" s="5"/>
      <c r="C2" s="5"/>
      <c r="D2" s="5"/>
      <c r="E2" s="5"/>
      <c r="F2" s="54">
        <f>Flächenklassifizierung!J8</f>
        <v>0</v>
      </c>
    </row>
    <row r="3" spans="1:18" ht="17.25" customHeight="1" thickBot="1" x14ac:dyDescent="0.3">
      <c r="G3" s="146" t="s">
        <v>21</v>
      </c>
      <c r="H3" s="147"/>
      <c r="I3" s="147"/>
      <c r="J3" s="147"/>
      <c r="K3" s="147"/>
      <c r="L3" s="147"/>
      <c r="M3" s="147"/>
      <c r="N3" s="148"/>
      <c r="O3" s="6"/>
    </row>
    <row r="4" spans="1:18" ht="18" customHeight="1" thickBot="1" x14ac:dyDescent="0.3">
      <c r="A4" s="138" t="str">
        <f>Flächenklassifizierung!B2</f>
        <v>PI Oldenburg
Friedhofsweg 20, Oldenburg
ehem. Hausmeisterwohnung</v>
      </c>
      <c r="B4" s="139"/>
      <c r="C4" s="139"/>
      <c r="D4" s="139"/>
      <c r="E4" s="139"/>
      <c r="F4" s="140"/>
      <c r="G4" s="146" t="s">
        <v>6</v>
      </c>
      <c r="H4" s="147"/>
      <c r="I4" s="147"/>
      <c r="J4" s="147"/>
      <c r="K4" s="147"/>
      <c r="L4" s="147"/>
      <c r="M4" s="147"/>
      <c r="N4" s="148"/>
      <c r="O4" s="6"/>
    </row>
    <row r="5" spans="1:18" ht="36" customHeight="1" thickBot="1" x14ac:dyDescent="0.3">
      <c r="A5" s="141"/>
      <c r="B5" s="142"/>
      <c r="C5" s="142"/>
      <c r="D5" s="142"/>
      <c r="E5" s="142"/>
      <c r="F5" s="143"/>
      <c r="G5" s="149" t="s">
        <v>1</v>
      </c>
      <c r="H5" s="150"/>
      <c r="I5" s="150"/>
      <c r="J5" s="150"/>
      <c r="K5" s="146" t="s">
        <v>2</v>
      </c>
      <c r="L5" s="151"/>
      <c r="M5" s="151"/>
      <c r="N5" s="152"/>
      <c r="O5" s="7"/>
    </row>
    <row r="6" spans="1:18" ht="51.75" customHeight="1" x14ac:dyDescent="0.25">
      <c r="A6" s="8" t="s">
        <v>24</v>
      </c>
      <c r="B6" s="9" t="s">
        <v>3</v>
      </c>
      <c r="C6" s="9" t="s">
        <v>4</v>
      </c>
      <c r="D6" s="28" t="s">
        <v>60</v>
      </c>
      <c r="E6" s="10" t="s">
        <v>27</v>
      </c>
      <c r="F6" s="11" t="s">
        <v>5</v>
      </c>
      <c r="G6" s="12" t="s">
        <v>22</v>
      </c>
      <c r="H6" s="13" t="s">
        <v>10</v>
      </c>
      <c r="I6" s="14" t="s">
        <v>20</v>
      </c>
      <c r="J6" s="15" t="s">
        <v>19</v>
      </c>
      <c r="K6" s="12" t="s">
        <v>22</v>
      </c>
      <c r="L6" s="13" t="s">
        <v>7</v>
      </c>
      <c r="M6" s="14" t="s">
        <v>20</v>
      </c>
      <c r="N6" s="15" t="s">
        <v>19</v>
      </c>
      <c r="O6" s="16" t="s">
        <v>23</v>
      </c>
      <c r="Q6" s="63" t="s">
        <v>50</v>
      </c>
      <c r="R6" s="63" t="s">
        <v>51</v>
      </c>
    </row>
    <row r="7" spans="1:18" ht="13.8" x14ac:dyDescent="0.25">
      <c r="A7" s="17" t="s">
        <v>46</v>
      </c>
      <c r="B7" s="159" t="s">
        <v>78</v>
      </c>
      <c r="C7" s="159">
        <v>1</v>
      </c>
      <c r="D7" s="159"/>
      <c r="E7" s="159"/>
      <c r="F7" s="160">
        <v>20.88</v>
      </c>
      <c r="G7" s="17">
        <f>Flächenklassifizierung!$C$8</f>
        <v>52</v>
      </c>
      <c r="H7" s="58">
        <f>Flächenklassifizierung!$K$8</f>
        <v>0</v>
      </c>
      <c r="I7" s="18">
        <f>IF(H7=0,0,(F7/H7*G7))</f>
        <v>0</v>
      </c>
      <c r="J7" s="19">
        <f>(I7*$F$2)</f>
        <v>0</v>
      </c>
      <c r="K7" s="17">
        <f>Flächenklassifizierung!$D$8</f>
        <v>0</v>
      </c>
      <c r="L7" s="58">
        <f>Flächenklassifizierung!$L$8</f>
        <v>0</v>
      </c>
      <c r="M7" s="20">
        <f>IF(L7=0,0,(F7/L7*K7))</f>
        <v>0</v>
      </c>
      <c r="N7" s="19">
        <f>(M7*$F$2)</f>
        <v>0</v>
      </c>
      <c r="O7" s="21">
        <f>ROUND(J7+N7,2)</f>
        <v>0</v>
      </c>
      <c r="P7" s="22"/>
      <c r="Q7" s="64">
        <f>F7*G7</f>
        <v>1085.76</v>
      </c>
      <c r="R7" s="64">
        <f>F7*K7</f>
        <v>0</v>
      </c>
    </row>
    <row r="8" spans="1:18" ht="13.8" x14ac:dyDescent="0.25">
      <c r="A8" s="17" t="s">
        <v>46</v>
      </c>
      <c r="B8" s="159" t="s">
        <v>78</v>
      </c>
      <c r="C8" s="159">
        <v>2</v>
      </c>
      <c r="D8" s="159"/>
      <c r="E8" s="159"/>
      <c r="F8" s="160">
        <v>16.16</v>
      </c>
      <c r="G8" s="17">
        <f>Flächenklassifizierung!$C$8</f>
        <v>52</v>
      </c>
      <c r="H8" s="58">
        <f>Flächenklassifizierung!$K$8</f>
        <v>0</v>
      </c>
      <c r="I8" s="18">
        <f t="shared" ref="I8:I11" si="0">IF(H8=0,0,(F8/H8*G8))</f>
        <v>0</v>
      </c>
      <c r="J8" s="19">
        <f t="shared" ref="J8:J11" si="1">(I8*$F$2)</f>
        <v>0</v>
      </c>
      <c r="K8" s="17">
        <f>Flächenklassifizierung!$D$8</f>
        <v>0</v>
      </c>
      <c r="L8" s="58">
        <f>Flächenklassifizierung!$L$8</f>
        <v>0</v>
      </c>
      <c r="M8" s="20">
        <f t="shared" ref="M8:M11" si="2">IF(L8=0,0,(F8/L8*K8))</f>
        <v>0</v>
      </c>
      <c r="N8" s="19">
        <f t="shared" ref="N8:N11" si="3">(M8*$F$2)</f>
        <v>0</v>
      </c>
      <c r="O8" s="21">
        <f t="shared" ref="O8:O11" si="4">ROUND(J8+N8,2)</f>
        <v>0</v>
      </c>
      <c r="P8" s="23"/>
      <c r="Q8" s="64">
        <f t="shared" ref="Q8:Q11" si="5">F8*G8</f>
        <v>840.32</v>
      </c>
      <c r="R8" s="64">
        <f t="shared" ref="R8:R11" si="6">F8*K8</f>
        <v>0</v>
      </c>
    </row>
    <row r="9" spans="1:18" ht="13.8" x14ac:dyDescent="0.25">
      <c r="A9" s="17" t="s">
        <v>46</v>
      </c>
      <c r="B9" s="159" t="s">
        <v>78</v>
      </c>
      <c r="C9" s="159">
        <v>3</v>
      </c>
      <c r="D9" s="159"/>
      <c r="E9" s="159"/>
      <c r="F9" s="160">
        <v>16.02</v>
      </c>
      <c r="G9" s="17">
        <f>Flächenklassifizierung!$C$8</f>
        <v>52</v>
      </c>
      <c r="H9" s="58">
        <f>Flächenklassifizierung!$K$8</f>
        <v>0</v>
      </c>
      <c r="I9" s="18">
        <f t="shared" si="0"/>
        <v>0</v>
      </c>
      <c r="J9" s="19">
        <f t="shared" si="1"/>
        <v>0</v>
      </c>
      <c r="K9" s="17">
        <f>Flächenklassifizierung!$D$8</f>
        <v>0</v>
      </c>
      <c r="L9" s="58">
        <f>Flächenklassifizierung!$L$8</f>
        <v>0</v>
      </c>
      <c r="M9" s="20">
        <f t="shared" si="2"/>
        <v>0</v>
      </c>
      <c r="N9" s="19">
        <f t="shared" si="3"/>
        <v>0</v>
      </c>
      <c r="O9" s="21">
        <f t="shared" si="4"/>
        <v>0</v>
      </c>
      <c r="Q9" s="64">
        <f t="shared" si="5"/>
        <v>833.04</v>
      </c>
      <c r="R9" s="64">
        <f t="shared" si="6"/>
        <v>0</v>
      </c>
    </row>
    <row r="10" spans="1:18" ht="13.8" x14ac:dyDescent="0.25">
      <c r="A10" s="17" t="s">
        <v>46</v>
      </c>
      <c r="B10" s="159" t="s">
        <v>78</v>
      </c>
      <c r="C10" s="159">
        <v>4</v>
      </c>
      <c r="D10" s="159"/>
      <c r="E10" s="159"/>
      <c r="F10" s="160">
        <v>10.39</v>
      </c>
      <c r="G10" s="17">
        <f>Flächenklassifizierung!$C$8</f>
        <v>52</v>
      </c>
      <c r="H10" s="58">
        <f>Flächenklassifizierung!$K$8</f>
        <v>0</v>
      </c>
      <c r="I10" s="18">
        <f t="shared" si="0"/>
        <v>0</v>
      </c>
      <c r="J10" s="19">
        <f t="shared" si="1"/>
        <v>0</v>
      </c>
      <c r="K10" s="17">
        <f>Flächenklassifizierung!$D$8</f>
        <v>0</v>
      </c>
      <c r="L10" s="58">
        <f>Flächenklassifizierung!$L$8</f>
        <v>0</v>
      </c>
      <c r="M10" s="20">
        <f t="shared" si="2"/>
        <v>0</v>
      </c>
      <c r="N10" s="19">
        <f t="shared" si="3"/>
        <v>0</v>
      </c>
      <c r="O10" s="21">
        <f t="shared" si="4"/>
        <v>0</v>
      </c>
      <c r="Q10" s="64">
        <f t="shared" si="5"/>
        <v>540.28</v>
      </c>
      <c r="R10" s="64">
        <f t="shared" si="6"/>
        <v>0</v>
      </c>
    </row>
    <row r="11" spans="1:18" ht="13.8" x14ac:dyDescent="0.25">
      <c r="A11" s="17" t="s">
        <v>46</v>
      </c>
      <c r="B11" s="159" t="s">
        <v>78</v>
      </c>
      <c r="C11" s="159">
        <v>5</v>
      </c>
      <c r="D11" s="159"/>
      <c r="E11" s="159"/>
      <c r="F11" s="160">
        <v>10.14</v>
      </c>
      <c r="G11" s="17">
        <f>Flächenklassifizierung!$C$8</f>
        <v>52</v>
      </c>
      <c r="H11" s="58">
        <f>Flächenklassifizierung!$K$8</f>
        <v>0</v>
      </c>
      <c r="I11" s="18">
        <f t="shared" si="0"/>
        <v>0</v>
      </c>
      <c r="J11" s="19">
        <f t="shared" si="1"/>
        <v>0</v>
      </c>
      <c r="K11" s="17">
        <f>Flächenklassifizierung!$D$8</f>
        <v>0</v>
      </c>
      <c r="L11" s="58">
        <f>Flächenklassifizierung!$L$8</f>
        <v>0</v>
      </c>
      <c r="M11" s="20">
        <f t="shared" si="2"/>
        <v>0</v>
      </c>
      <c r="N11" s="19">
        <f t="shared" si="3"/>
        <v>0</v>
      </c>
      <c r="O11" s="21">
        <f t="shared" si="4"/>
        <v>0</v>
      </c>
      <c r="Q11" s="64">
        <f t="shared" si="5"/>
        <v>527.28</v>
      </c>
      <c r="R11" s="64">
        <f t="shared" si="6"/>
        <v>0</v>
      </c>
    </row>
    <row r="12" spans="1:18" x14ac:dyDescent="0.25">
      <c r="I12" s="33"/>
    </row>
    <row r="13" spans="1:18" ht="13.8" x14ac:dyDescent="0.25">
      <c r="N13" s="24"/>
      <c r="O13" s="25"/>
    </row>
    <row r="14" spans="1:18" ht="13.8" thickBot="1" x14ac:dyDescent="0.3">
      <c r="F14" s="26" t="s">
        <v>26</v>
      </c>
      <c r="H14" s="26" t="s">
        <v>8</v>
      </c>
      <c r="J14" s="26" t="s">
        <v>9</v>
      </c>
    </row>
    <row r="15" spans="1:18" ht="13.8" thickBot="1" x14ac:dyDescent="0.3">
      <c r="F15" s="55">
        <f>SUM(F7:F11)</f>
        <v>73.59</v>
      </c>
      <c r="G15" s="3" t="s">
        <v>11</v>
      </c>
      <c r="H15" s="27">
        <f>IF(F15=0,0,(ROUND(SUM(O7:O11)/F15,2)))</f>
        <v>0</v>
      </c>
      <c r="I15" s="3" t="s">
        <v>13</v>
      </c>
      <c r="J15" s="27">
        <f>ROUND(F15*H15,2)</f>
        <v>0</v>
      </c>
      <c r="K15" s="3" t="s">
        <v>14</v>
      </c>
      <c r="Q15" s="66">
        <f>SUM(Q7:Q11)</f>
        <v>3826.6799999999994</v>
      </c>
      <c r="R15" s="66">
        <f>SUM(R7:R11)</f>
        <v>0</v>
      </c>
    </row>
    <row r="16" spans="1:18" ht="13.8" thickBot="1" x14ac:dyDescent="0.3">
      <c r="Q16" s="144">
        <f>Q15+R15</f>
        <v>3826.6799999999994</v>
      </c>
      <c r="R16" s="145"/>
    </row>
  </sheetData>
  <sheetProtection algorithmName="SHA-512" hashValue="+H4ycn3lQ6Txr09MPLC558jpjlLcAfvVbcP3xoN9q9RkIFa/o22Zts/181T23zuFtzfkXarVBXDvGZyzQcsfTw==" saltValue="iR17HHfzTb3ViyHI8zM25g==" spinCount="100000" sheet="1" objects="1" scenarios="1"/>
  <mergeCells count="6">
    <mergeCell ref="A4:F5"/>
    <mergeCell ref="Q16:R16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5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113"/>
  <sheetViews>
    <sheetView zoomScale="75" zoomScaleNormal="75" workbookViewId="0">
      <pane ySplit="6" topLeftCell="A7" activePane="bottomLeft" state="frozen"/>
      <selection activeCell="D37" sqref="D37"/>
      <selection pane="bottomLeft" activeCell="L18" sqref="L18"/>
    </sheetView>
  </sheetViews>
  <sheetFormatPr baseColWidth="10" defaultColWidth="11.44140625" defaultRowHeight="13.2" x14ac:dyDescent="0.25"/>
  <cols>
    <col min="1" max="1" width="7.886718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41" customWidth="1"/>
    <col min="6" max="6" width="13.44140625" style="3" customWidth="1"/>
    <col min="7" max="7" width="9" style="3" customWidth="1"/>
    <col min="8" max="8" width="20.33203125" style="3" customWidth="1"/>
    <col min="9" max="9" width="23.44140625" style="3" customWidth="1"/>
    <col min="10" max="10" width="19.21875" style="3" customWidth="1"/>
    <col min="11" max="11" width="14.33203125" style="3" customWidth="1"/>
    <col min="12" max="12" width="21.33203125" style="3" customWidth="1"/>
    <col min="13" max="13" width="15.33203125" style="3" customWidth="1"/>
    <col min="14" max="14" width="16.77734375" style="3" customWidth="1"/>
    <col min="15" max="15" width="22.554687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12</v>
      </c>
      <c r="B2" s="5"/>
      <c r="C2" s="5"/>
      <c r="D2" s="5"/>
      <c r="E2" s="5"/>
      <c r="F2" s="54">
        <f>Flächenklassifizierung!J9</f>
        <v>0</v>
      </c>
    </row>
    <row r="3" spans="1:18" ht="17.25" customHeight="1" thickBot="1" x14ac:dyDescent="0.3">
      <c r="E3" s="3"/>
      <c r="G3" s="146" t="s">
        <v>21</v>
      </c>
      <c r="H3" s="147"/>
      <c r="I3" s="147"/>
      <c r="J3" s="147"/>
      <c r="K3" s="147"/>
      <c r="L3" s="147"/>
      <c r="M3" s="147"/>
      <c r="N3" s="147"/>
      <c r="O3" s="6"/>
    </row>
    <row r="4" spans="1:18" ht="18" customHeight="1" thickBot="1" x14ac:dyDescent="0.3">
      <c r="A4" s="138" t="str">
        <f>Flächenklassifizierung!B2</f>
        <v>PI Oldenburg
Friedhofsweg 20, Oldenburg
ehem. Hausmeisterwohnung</v>
      </c>
      <c r="B4" s="139"/>
      <c r="C4" s="139"/>
      <c r="D4" s="139"/>
      <c r="E4" s="139"/>
      <c r="F4" s="140"/>
      <c r="G4" s="146" t="s">
        <v>6</v>
      </c>
      <c r="H4" s="147"/>
      <c r="I4" s="147"/>
      <c r="J4" s="147"/>
      <c r="K4" s="147"/>
      <c r="L4" s="147"/>
      <c r="M4" s="147"/>
      <c r="N4" s="148"/>
      <c r="O4" s="6"/>
    </row>
    <row r="5" spans="1:18" ht="34.799999999999997" customHeight="1" thickBot="1" x14ac:dyDescent="0.3">
      <c r="A5" s="141"/>
      <c r="B5" s="142"/>
      <c r="C5" s="142"/>
      <c r="D5" s="142"/>
      <c r="E5" s="142"/>
      <c r="F5" s="143"/>
      <c r="G5" s="146" t="s">
        <v>1</v>
      </c>
      <c r="H5" s="147"/>
      <c r="I5" s="147"/>
      <c r="J5" s="148"/>
      <c r="K5" s="146" t="s">
        <v>2</v>
      </c>
      <c r="L5" s="147"/>
      <c r="M5" s="147"/>
      <c r="N5" s="148"/>
      <c r="O5" s="7"/>
    </row>
    <row r="6" spans="1:18" ht="51.75" customHeight="1" x14ac:dyDescent="0.25">
      <c r="A6" s="8" t="s">
        <v>24</v>
      </c>
      <c r="B6" s="9" t="s">
        <v>3</v>
      </c>
      <c r="C6" s="9" t="s">
        <v>4</v>
      </c>
      <c r="D6" s="28" t="s">
        <v>60</v>
      </c>
      <c r="E6" s="28" t="s">
        <v>28</v>
      </c>
      <c r="F6" s="11" t="s">
        <v>5</v>
      </c>
      <c r="G6" s="12" t="s">
        <v>22</v>
      </c>
      <c r="H6" s="13" t="s">
        <v>10</v>
      </c>
      <c r="I6" s="14" t="s">
        <v>20</v>
      </c>
      <c r="J6" s="15" t="s">
        <v>19</v>
      </c>
      <c r="K6" s="12" t="s">
        <v>22</v>
      </c>
      <c r="L6" s="13" t="s">
        <v>7</v>
      </c>
      <c r="M6" s="14" t="s">
        <v>20</v>
      </c>
      <c r="N6" s="15" t="s">
        <v>19</v>
      </c>
      <c r="O6" s="16" t="s">
        <v>23</v>
      </c>
      <c r="Q6" s="65" t="s">
        <v>50</v>
      </c>
      <c r="R6" s="65" t="s">
        <v>51</v>
      </c>
    </row>
    <row r="7" spans="1:18" ht="13.8" x14ac:dyDescent="0.25">
      <c r="A7" s="17" t="s">
        <v>36</v>
      </c>
      <c r="B7" s="158" t="s">
        <v>78</v>
      </c>
      <c r="C7" s="161">
        <v>6</v>
      </c>
      <c r="D7" s="158" t="s">
        <v>79</v>
      </c>
      <c r="E7" s="158"/>
      <c r="F7" s="162">
        <v>9.1199999999999992</v>
      </c>
      <c r="G7" s="17">
        <f>Flächenklassifizierung!$C$9</f>
        <v>156</v>
      </c>
      <c r="H7" s="58">
        <f>Flächenklassifizierung!$K$9</f>
        <v>0</v>
      </c>
      <c r="I7" s="18">
        <f>IF(H7=0,0,(F7/H7*G7))</f>
        <v>0</v>
      </c>
      <c r="J7" s="19">
        <f t="shared" ref="J7" si="0">(I7*$F$2)</f>
        <v>0</v>
      </c>
      <c r="K7" s="17">
        <f>Flächenklassifizierung!$D$9</f>
        <v>0</v>
      </c>
      <c r="L7" s="58">
        <f>Flächenklassifizierung!$L$9</f>
        <v>0</v>
      </c>
      <c r="M7" s="20">
        <f>IF(L7=0,0,(F7/L7*K7))</f>
        <v>0</v>
      </c>
      <c r="N7" s="19">
        <f t="shared" ref="N7" si="1">(M7*$F$2)</f>
        <v>0</v>
      </c>
      <c r="O7" s="21">
        <f t="shared" ref="O7" si="2">ROUND(J7+N7,2)</f>
        <v>0</v>
      </c>
      <c r="P7" s="23"/>
      <c r="Q7" s="64">
        <f>F7*G7</f>
        <v>1422.7199999999998</v>
      </c>
      <c r="R7" s="64">
        <f>F7*K7</f>
        <v>0</v>
      </c>
    </row>
    <row r="8" spans="1:18" x14ac:dyDescent="0.25">
      <c r="E8" s="53"/>
    </row>
    <row r="9" spans="1:18" ht="13.8" x14ac:dyDescent="0.25">
      <c r="E9" s="53"/>
      <c r="N9" s="24"/>
      <c r="O9" s="25"/>
    </row>
    <row r="10" spans="1:18" ht="13.8" thickBot="1" x14ac:dyDescent="0.3">
      <c r="E10" s="53"/>
      <c r="F10" s="26" t="s">
        <v>26</v>
      </c>
      <c r="H10" s="26" t="s">
        <v>8</v>
      </c>
      <c r="J10" s="26" t="s">
        <v>9</v>
      </c>
    </row>
    <row r="11" spans="1:18" ht="13.8" thickBot="1" x14ac:dyDescent="0.3">
      <c r="E11" s="53"/>
      <c r="F11" s="55">
        <f>SUM(F7:F7)</f>
        <v>9.1199999999999992</v>
      </c>
      <c r="G11" s="3" t="s">
        <v>11</v>
      </c>
      <c r="H11" s="27">
        <f>IF(F11=0,0,(ROUND(SUM(O7:O7)/F11,2)))</f>
        <v>0</v>
      </c>
      <c r="I11" s="3" t="s">
        <v>13</v>
      </c>
      <c r="J11" s="27">
        <f>ROUND(F11*H11,2)</f>
        <v>0</v>
      </c>
      <c r="K11" s="3" t="s">
        <v>14</v>
      </c>
      <c r="Q11" s="66">
        <f>SUM(Q7:Q7)</f>
        <v>1422.7199999999998</v>
      </c>
      <c r="R11" s="66">
        <f>SUM(R7:R7)</f>
        <v>0</v>
      </c>
    </row>
    <row r="12" spans="1:18" ht="13.8" thickBot="1" x14ac:dyDescent="0.3">
      <c r="E12" s="53"/>
      <c r="Q12" s="144">
        <f>Q11+R11</f>
        <v>1422.7199999999998</v>
      </c>
      <c r="R12" s="145"/>
    </row>
    <row r="13" spans="1:18" x14ac:dyDescent="0.25">
      <c r="E13" s="53"/>
    </row>
    <row r="14" spans="1:18" x14ac:dyDescent="0.25">
      <c r="E14" s="53"/>
    </row>
    <row r="15" spans="1:18" x14ac:dyDescent="0.25">
      <c r="E15" s="53"/>
    </row>
    <row r="16" spans="1:18" x14ac:dyDescent="0.25">
      <c r="E16" s="53"/>
    </row>
    <row r="17" spans="5:5" x14ac:dyDescent="0.25">
      <c r="E17" s="53"/>
    </row>
    <row r="18" spans="5:5" x14ac:dyDescent="0.25">
      <c r="E18" s="53"/>
    </row>
    <row r="19" spans="5:5" x14ac:dyDescent="0.25">
      <c r="E19" s="53"/>
    </row>
    <row r="20" spans="5:5" x14ac:dyDescent="0.25">
      <c r="E20" s="53"/>
    </row>
    <row r="21" spans="5:5" x14ac:dyDescent="0.25">
      <c r="E21" s="53"/>
    </row>
    <row r="22" spans="5:5" x14ac:dyDescent="0.25">
      <c r="E22" s="53"/>
    </row>
    <row r="23" spans="5:5" x14ac:dyDescent="0.25">
      <c r="E23" s="53"/>
    </row>
    <row r="24" spans="5:5" x14ac:dyDescent="0.25">
      <c r="E24" s="53"/>
    </row>
    <row r="25" spans="5:5" x14ac:dyDescent="0.25">
      <c r="E25" s="53"/>
    </row>
    <row r="26" spans="5:5" x14ac:dyDescent="0.25">
      <c r="E26" s="53"/>
    </row>
    <row r="27" spans="5:5" x14ac:dyDescent="0.25">
      <c r="E27" s="53"/>
    </row>
    <row r="28" spans="5:5" x14ac:dyDescent="0.25">
      <c r="E28" s="53"/>
    </row>
    <row r="29" spans="5:5" x14ac:dyDescent="0.25">
      <c r="E29" s="53"/>
    </row>
    <row r="30" spans="5:5" x14ac:dyDescent="0.25">
      <c r="E30" s="53"/>
    </row>
    <row r="31" spans="5:5" x14ac:dyDescent="0.25">
      <c r="E31" s="53"/>
    </row>
    <row r="32" spans="5:5" x14ac:dyDescent="0.25">
      <c r="E32" s="53"/>
    </row>
    <row r="33" spans="5:5" x14ac:dyDescent="0.25">
      <c r="E33" s="53"/>
    </row>
    <row r="34" spans="5:5" x14ac:dyDescent="0.25">
      <c r="E34" s="53"/>
    </row>
    <row r="35" spans="5:5" x14ac:dyDescent="0.25">
      <c r="E35" s="53"/>
    </row>
    <row r="36" spans="5:5" x14ac:dyDescent="0.25">
      <c r="E36" s="53"/>
    </row>
    <row r="37" spans="5:5" x14ac:dyDescent="0.25">
      <c r="E37" s="53"/>
    </row>
    <row r="38" spans="5:5" x14ac:dyDescent="0.25">
      <c r="E38" s="53"/>
    </row>
    <row r="39" spans="5:5" x14ac:dyDescent="0.25">
      <c r="E39" s="53"/>
    </row>
    <row r="40" spans="5:5" x14ac:dyDescent="0.25">
      <c r="E40" s="53"/>
    </row>
    <row r="41" spans="5:5" x14ac:dyDescent="0.25">
      <c r="E41" s="53"/>
    </row>
    <row r="42" spans="5:5" x14ac:dyDescent="0.25">
      <c r="E42" s="53"/>
    </row>
    <row r="43" spans="5:5" x14ac:dyDescent="0.25">
      <c r="E43" s="53"/>
    </row>
    <row r="44" spans="5:5" x14ac:dyDescent="0.25">
      <c r="E44" s="53"/>
    </row>
    <row r="45" spans="5:5" x14ac:dyDescent="0.25">
      <c r="E45" s="53"/>
    </row>
    <row r="46" spans="5:5" x14ac:dyDescent="0.25">
      <c r="E46" s="53"/>
    </row>
    <row r="47" spans="5:5" x14ac:dyDescent="0.25">
      <c r="E47" s="53"/>
    </row>
    <row r="48" spans="5:5" x14ac:dyDescent="0.25">
      <c r="E48" s="53"/>
    </row>
    <row r="49" spans="5:5" x14ac:dyDescent="0.25">
      <c r="E49" s="53"/>
    </row>
    <row r="50" spans="5:5" x14ac:dyDescent="0.25">
      <c r="E50" s="53"/>
    </row>
    <row r="51" spans="5:5" x14ac:dyDescent="0.25">
      <c r="E51" s="53"/>
    </row>
    <row r="52" spans="5:5" x14ac:dyDescent="0.25">
      <c r="E52" s="53"/>
    </row>
    <row r="53" spans="5:5" x14ac:dyDescent="0.25">
      <c r="E53" s="53"/>
    </row>
    <row r="54" spans="5:5" x14ac:dyDescent="0.25">
      <c r="E54" s="53"/>
    </row>
    <row r="55" spans="5:5" x14ac:dyDescent="0.25">
      <c r="E55" s="53"/>
    </row>
    <row r="56" spans="5:5" x14ac:dyDescent="0.25">
      <c r="E56" s="53"/>
    </row>
    <row r="57" spans="5:5" x14ac:dyDescent="0.25">
      <c r="E57" s="53"/>
    </row>
    <row r="58" spans="5:5" x14ac:dyDescent="0.25">
      <c r="E58" s="53"/>
    </row>
    <row r="59" spans="5:5" x14ac:dyDescent="0.25">
      <c r="E59" s="53"/>
    </row>
    <row r="60" spans="5:5" x14ac:dyDescent="0.25">
      <c r="E60" s="53"/>
    </row>
    <row r="61" spans="5:5" x14ac:dyDescent="0.25">
      <c r="E61" s="53"/>
    </row>
    <row r="62" spans="5:5" x14ac:dyDescent="0.25">
      <c r="E62" s="53"/>
    </row>
    <row r="63" spans="5:5" x14ac:dyDescent="0.25">
      <c r="E63" s="53"/>
    </row>
    <row r="64" spans="5:5" x14ac:dyDescent="0.25">
      <c r="E64" s="53"/>
    </row>
    <row r="65" spans="5:5" x14ac:dyDescent="0.25">
      <c r="E65" s="53"/>
    </row>
    <row r="66" spans="5:5" x14ac:dyDescent="0.25">
      <c r="E66" s="53"/>
    </row>
    <row r="67" spans="5:5" x14ac:dyDescent="0.25">
      <c r="E67" s="53"/>
    </row>
    <row r="68" spans="5:5" x14ac:dyDescent="0.25">
      <c r="E68" s="53"/>
    </row>
    <row r="69" spans="5:5" x14ac:dyDescent="0.25">
      <c r="E69" s="53"/>
    </row>
    <row r="70" spans="5:5" x14ac:dyDescent="0.25">
      <c r="E70" s="53"/>
    </row>
    <row r="71" spans="5:5" x14ac:dyDescent="0.25">
      <c r="E71" s="53"/>
    </row>
    <row r="72" spans="5:5" x14ac:dyDescent="0.25">
      <c r="E72" s="53"/>
    </row>
    <row r="73" spans="5:5" x14ac:dyDescent="0.25">
      <c r="E73" s="53"/>
    </row>
    <row r="74" spans="5:5" x14ac:dyDescent="0.25">
      <c r="E74" s="53"/>
    </row>
    <row r="75" spans="5:5" x14ac:dyDescent="0.25">
      <c r="E75" s="53"/>
    </row>
    <row r="76" spans="5:5" x14ac:dyDescent="0.25">
      <c r="E76" s="53"/>
    </row>
    <row r="77" spans="5:5" x14ac:dyDescent="0.25">
      <c r="E77" s="53"/>
    </row>
    <row r="78" spans="5:5" x14ac:dyDescent="0.25">
      <c r="E78" s="53"/>
    </row>
    <row r="79" spans="5:5" x14ac:dyDescent="0.25">
      <c r="E79" s="53"/>
    </row>
    <row r="80" spans="5:5" x14ac:dyDescent="0.25">
      <c r="E80" s="53"/>
    </row>
    <row r="81" spans="5:5" x14ac:dyDescent="0.25">
      <c r="E81" s="53"/>
    </row>
    <row r="82" spans="5:5" x14ac:dyDescent="0.25">
      <c r="E82" s="53"/>
    </row>
    <row r="83" spans="5:5" x14ac:dyDescent="0.25">
      <c r="E83" s="53"/>
    </row>
    <row r="84" spans="5:5" x14ac:dyDescent="0.25">
      <c r="E84" s="53"/>
    </row>
    <row r="85" spans="5:5" x14ac:dyDescent="0.25">
      <c r="E85" s="53"/>
    </row>
    <row r="86" spans="5:5" x14ac:dyDescent="0.25">
      <c r="E86" s="53"/>
    </row>
    <row r="87" spans="5:5" x14ac:dyDescent="0.25">
      <c r="E87" s="53"/>
    </row>
    <row r="88" spans="5:5" x14ac:dyDescent="0.25">
      <c r="E88" s="53"/>
    </row>
    <row r="89" spans="5:5" x14ac:dyDescent="0.25">
      <c r="E89" s="53"/>
    </row>
    <row r="90" spans="5:5" x14ac:dyDescent="0.25">
      <c r="E90" s="53"/>
    </row>
    <row r="91" spans="5:5" x14ac:dyDescent="0.25">
      <c r="E91" s="53"/>
    </row>
    <row r="92" spans="5:5" x14ac:dyDescent="0.25">
      <c r="E92" s="53"/>
    </row>
    <row r="93" spans="5:5" x14ac:dyDescent="0.25">
      <c r="E93" s="53"/>
    </row>
    <row r="94" spans="5:5" x14ac:dyDescent="0.25">
      <c r="E94" s="53"/>
    </row>
    <row r="95" spans="5:5" x14ac:dyDescent="0.25">
      <c r="E95" s="53"/>
    </row>
    <row r="96" spans="5:5" x14ac:dyDescent="0.25">
      <c r="E96" s="53"/>
    </row>
    <row r="97" spans="5:5" x14ac:dyDescent="0.25">
      <c r="E97" s="53"/>
    </row>
    <row r="98" spans="5:5" x14ac:dyDescent="0.25">
      <c r="E98" s="53"/>
    </row>
    <row r="99" spans="5:5" x14ac:dyDescent="0.25">
      <c r="E99" s="53"/>
    </row>
    <row r="100" spans="5:5" x14ac:dyDescent="0.25">
      <c r="E100" s="53"/>
    </row>
    <row r="101" spans="5:5" x14ac:dyDescent="0.25">
      <c r="E101" s="53"/>
    </row>
    <row r="102" spans="5:5" x14ac:dyDescent="0.25">
      <c r="E102" s="53"/>
    </row>
    <row r="103" spans="5:5" x14ac:dyDescent="0.25">
      <c r="E103" s="53"/>
    </row>
    <row r="104" spans="5:5" x14ac:dyDescent="0.25">
      <c r="E104" s="53"/>
    </row>
    <row r="105" spans="5:5" x14ac:dyDescent="0.25">
      <c r="E105" s="53"/>
    </row>
    <row r="106" spans="5:5" x14ac:dyDescent="0.25">
      <c r="E106" s="53"/>
    </row>
    <row r="107" spans="5:5" x14ac:dyDescent="0.25">
      <c r="E107" s="53"/>
    </row>
    <row r="108" spans="5:5" x14ac:dyDescent="0.25">
      <c r="E108" s="53"/>
    </row>
    <row r="109" spans="5:5" x14ac:dyDescent="0.25">
      <c r="E109" s="53"/>
    </row>
    <row r="110" spans="5:5" x14ac:dyDescent="0.25">
      <c r="E110" s="53"/>
    </row>
    <row r="111" spans="5:5" x14ac:dyDescent="0.25">
      <c r="E111" s="53"/>
    </row>
    <row r="112" spans="5:5" x14ac:dyDescent="0.25">
      <c r="E112" s="53"/>
    </row>
    <row r="113" spans="5:5" x14ac:dyDescent="0.25">
      <c r="E113" s="53"/>
    </row>
  </sheetData>
  <sheetProtection algorithmName="SHA-512" hashValue="23Jy36OFDVBVuEMIkNaGe7sashTdTuIOaoYGOxdkMzikLLIibNUiCMU0y/U8JZwLFICZGs744rob2hn8JbAXpA==" saltValue="JKIYHL+FliRztk5En5DWRw==" spinCount="100000" sheet="1" objects="1" scenarios="1"/>
  <mergeCells count="6">
    <mergeCell ref="A4:F5"/>
    <mergeCell ref="Q12:R12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4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114"/>
  <sheetViews>
    <sheetView zoomScale="75" zoomScaleNormal="75" workbookViewId="0">
      <pane ySplit="6" topLeftCell="A7" activePane="bottomLeft" state="frozen"/>
      <selection activeCell="D37" sqref="D37"/>
      <selection pane="bottomLeft" activeCell="D19" sqref="D19"/>
    </sheetView>
  </sheetViews>
  <sheetFormatPr baseColWidth="10" defaultColWidth="11.44140625" defaultRowHeight="13.2" x14ac:dyDescent="0.25"/>
  <cols>
    <col min="1" max="1" width="7.886718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41" customWidth="1"/>
    <col min="6" max="6" width="13.44140625" style="3" customWidth="1"/>
    <col min="7" max="7" width="9" style="3" customWidth="1"/>
    <col min="8" max="8" width="19.109375" style="3" customWidth="1"/>
    <col min="9" max="9" width="16.109375" style="3" customWidth="1"/>
    <col min="10" max="10" width="19.21875" style="3" customWidth="1"/>
    <col min="11" max="11" width="8.6640625" style="3" customWidth="1"/>
    <col min="12" max="12" width="16.44140625" style="3" customWidth="1"/>
    <col min="13" max="13" width="17.44140625" style="3" customWidth="1"/>
    <col min="14" max="14" width="17.77734375" style="3" customWidth="1"/>
    <col min="15" max="15" width="20.554687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12</v>
      </c>
      <c r="B2" s="5"/>
      <c r="C2" s="5"/>
      <c r="D2" s="5"/>
      <c r="E2" s="5"/>
      <c r="F2" s="54">
        <f>Flächenklassifizierung!J10</f>
        <v>0</v>
      </c>
    </row>
    <row r="3" spans="1:18" ht="17.25" customHeight="1" thickBot="1" x14ac:dyDescent="0.3">
      <c r="E3" s="3"/>
      <c r="G3" s="146" t="s">
        <v>21</v>
      </c>
      <c r="H3" s="147"/>
      <c r="I3" s="147"/>
      <c r="J3" s="147"/>
      <c r="K3" s="147"/>
      <c r="L3" s="147"/>
      <c r="M3" s="147"/>
      <c r="N3" s="147"/>
      <c r="O3" s="6"/>
    </row>
    <row r="4" spans="1:18" ht="18" customHeight="1" thickBot="1" x14ac:dyDescent="0.3">
      <c r="A4" s="138" t="str">
        <f>Flächenklassifizierung!B2</f>
        <v>PI Oldenburg
Friedhofsweg 20, Oldenburg
ehem. Hausmeisterwohnung</v>
      </c>
      <c r="B4" s="139"/>
      <c r="C4" s="139"/>
      <c r="D4" s="139"/>
      <c r="E4" s="139"/>
      <c r="F4" s="140"/>
      <c r="G4" s="146" t="s">
        <v>6</v>
      </c>
      <c r="H4" s="147"/>
      <c r="I4" s="147"/>
      <c r="J4" s="147"/>
      <c r="K4" s="147"/>
      <c r="L4" s="147"/>
      <c r="M4" s="147"/>
      <c r="N4" s="148"/>
      <c r="O4" s="6"/>
    </row>
    <row r="5" spans="1:18" ht="34.799999999999997" customHeight="1" thickBot="1" x14ac:dyDescent="0.3">
      <c r="A5" s="141"/>
      <c r="B5" s="142"/>
      <c r="C5" s="142"/>
      <c r="D5" s="142"/>
      <c r="E5" s="142"/>
      <c r="F5" s="143"/>
      <c r="G5" s="146" t="s">
        <v>1</v>
      </c>
      <c r="H5" s="147"/>
      <c r="I5" s="147"/>
      <c r="J5" s="148"/>
      <c r="K5" s="146" t="s">
        <v>2</v>
      </c>
      <c r="L5" s="147"/>
      <c r="M5" s="147"/>
      <c r="N5" s="148"/>
      <c r="O5" s="7"/>
    </row>
    <row r="6" spans="1:18" ht="51.75" customHeight="1" x14ac:dyDescent="0.25">
      <c r="A6" s="8" t="s">
        <v>24</v>
      </c>
      <c r="B6" s="9" t="s">
        <v>3</v>
      </c>
      <c r="C6" s="9" t="s">
        <v>4</v>
      </c>
      <c r="D6" s="28" t="s">
        <v>60</v>
      </c>
      <c r="E6" s="28" t="s">
        <v>28</v>
      </c>
      <c r="F6" s="11" t="s">
        <v>5</v>
      </c>
      <c r="G6" s="12" t="s">
        <v>22</v>
      </c>
      <c r="H6" s="13" t="s">
        <v>10</v>
      </c>
      <c r="I6" s="14" t="s">
        <v>20</v>
      </c>
      <c r="J6" s="15" t="s">
        <v>19</v>
      </c>
      <c r="K6" s="12" t="s">
        <v>22</v>
      </c>
      <c r="L6" s="13" t="s">
        <v>7</v>
      </c>
      <c r="M6" s="14" t="s">
        <v>20</v>
      </c>
      <c r="N6" s="15" t="s">
        <v>19</v>
      </c>
      <c r="O6" s="16" t="s">
        <v>23</v>
      </c>
      <c r="Q6" s="65" t="s">
        <v>50</v>
      </c>
      <c r="R6" s="65" t="s">
        <v>51</v>
      </c>
    </row>
    <row r="7" spans="1:18" ht="13.8" x14ac:dyDescent="0.25">
      <c r="A7" s="17" t="s">
        <v>0</v>
      </c>
      <c r="B7" s="158" t="s">
        <v>78</v>
      </c>
      <c r="C7" s="163">
        <v>8</v>
      </c>
      <c r="D7" s="164" t="s">
        <v>80</v>
      </c>
      <c r="E7" s="164"/>
      <c r="F7" s="165">
        <v>6.19</v>
      </c>
      <c r="G7" s="17">
        <f>Flächenklassifizierung!$C$10</f>
        <v>250</v>
      </c>
      <c r="H7" s="58">
        <f>Flächenklassifizierung!$K$10</f>
        <v>0</v>
      </c>
      <c r="I7" s="18">
        <f t="shared" ref="I7:I8" si="0">IF(H7=0,0,(F7/H7*G7))</f>
        <v>0</v>
      </c>
      <c r="J7" s="19">
        <f t="shared" ref="J7:J8" si="1">(I7*$F$2)</f>
        <v>0</v>
      </c>
      <c r="K7" s="17">
        <f>Flächenklassifizierung!$D$10</f>
        <v>0</v>
      </c>
      <c r="L7" s="58">
        <f>Flächenklassifizierung!$L$10</f>
        <v>0</v>
      </c>
      <c r="M7" s="20">
        <f>IF(L7=0,0,(F7/L7*K7))</f>
        <v>0</v>
      </c>
      <c r="N7" s="19">
        <f>(M7*$F$2)</f>
        <v>0</v>
      </c>
      <c r="O7" s="21">
        <f t="shared" ref="O7:O8" si="2">ROUND(J7+N7,2)</f>
        <v>0</v>
      </c>
      <c r="P7" s="23"/>
      <c r="Q7" s="64">
        <f>F7*G7</f>
        <v>1547.5</v>
      </c>
      <c r="R7" s="64">
        <f>F7*K7</f>
        <v>0</v>
      </c>
    </row>
    <row r="8" spans="1:18" ht="13.8" x14ac:dyDescent="0.25">
      <c r="A8" s="17" t="s">
        <v>0</v>
      </c>
      <c r="B8" s="158" t="s">
        <v>78</v>
      </c>
      <c r="C8" s="158">
        <v>10</v>
      </c>
      <c r="D8" s="158" t="s">
        <v>81</v>
      </c>
      <c r="E8" s="158"/>
      <c r="F8" s="162">
        <v>9.1300000000000008</v>
      </c>
      <c r="G8" s="17">
        <f>Flächenklassifizierung!$C$10</f>
        <v>250</v>
      </c>
      <c r="H8" s="58">
        <f>Flächenklassifizierung!$K$10</f>
        <v>0</v>
      </c>
      <c r="I8" s="18">
        <f t="shared" si="0"/>
        <v>0</v>
      </c>
      <c r="J8" s="19">
        <f t="shared" si="1"/>
        <v>0</v>
      </c>
      <c r="K8" s="17">
        <f>Flächenklassifizierung!$D$10</f>
        <v>0</v>
      </c>
      <c r="L8" s="58">
        <f>Flächenklassifizierung!$L$10</f>
        <v>0</v>
      </c>
      <c r="M8" s="20">
        <f t="shared" ref="M8" si="3">IF(L8=0,0,(F8/L8*K8))</f>
        <v>0</v>
      </c>
      <c r="N8" s="19">
        <f t="shared" ref="N8" si="4">(M8*$F$2)</f>
        <v>0</v>
      </c>
      <c r="O8" s="21">
        <f t="shared" si="2"/>
        <v>0</v>
      </c>
      <c r="P8" s="23"/>
      <c r="Q8" s="64">
        <f t="shared" ref="Q8" si="5">F8*G8</f>
        <v>2282.5</v>
      </c>
      <c r="R8" s="64">
        <f t="shared" ref="R8" si="6">F8*K8</f>
        <v>0</v>
      </c>
    </row>
    <row r="9" spans="1:18" x14ac:dyDescent="0.25">
      <c r="E9" s="53"/>
    </row>
    <row r="10" spans="1:18" ht="13.8" x14ac:dyDescent="0.25">
      <c r="E10" s="53"/>
      <c r="N10" s="24"/>
      <c r="O10" s="25"/>
    </row>
    <row r="11" spans="1:18" ht="13.8" thickBot="1" x14ac:dyDescent="0.3">
      <c r="E11" s="53"/>
      <c r="F11" s="26" t="s">
        <v>26</v>
      </c>
      <c r="H11" s="26" t="s">
        <v>8</v>
      </c>
      <c r="J11" s="26" t="s">
        <v>9</v>
      </c>
    </row>
    <row r="12" spans="1:18" ht="13.8" thickBot="1" x14ac:dyDescent="0.3">
      <c r="E12" s="53"/>
      <c r="F12" s="55">
        <f>SUM(F7:F8)</f>
        <v>15.32</v>
      </c>
      <c r="G12" s="3" t="s">
        <v>11</v>
      </c>
      <c r="H12" s="27">
        <f>IF(F12=0,0,(ROUND(SUM(O7:O8)/F12,2)))</f>
        <v>0</v>
      </c>
      <c r="I12" s="3" t="s">
        <v>13</v>
      </c>
      <c r="J12" s="27">
        <f>ROUND(F12*H12,2)</f>
        <v>0</v>
      </c>
      <c r="K12" s="3" t="s">
        <v>14</v>
      </c>
      <c r="Q12" s="66">
        <f>SUM(Q7:Q8)</f>
        <v>3830</v>
      </c>
      <c r="R12" s="66">
        <f>SUM(R7:R8)</f>
        <v>0</v>
      </c>
    </row>
    <row r="13" spans="1:18" ht="13.8" thickBot="1" x14ac:dyDescent="0.3">
      <c r="E13" s="53"/>
      <c r="Q13" s="144">
        <f>Q12+R12</f>
        <v>3830</v>
      </c>
      <c r="R13" s="145"/>
    </row>
    <row r="14" spans="1:18" x14ac:dyDescent="0.25">
      <c r="E14" s="53"/>
    </row>
    <row r="15" spans="1:18" x14ac:dyDescent="0.25">
      <c r="E15" s="53"/>
    </row>
    <row r="16" spans="1:18" x14ac:dyDescent="0.25">
      <c r="E16" s="53"/>
    </row>
    <row r="17" spans="5:5" x14ac:dyDescent="0.25">
      <c r="E17" s="53"/>
    </row>
    <row r="18" spans="5:5" x14ac:dyDescent="0.25">
      <c r="E18" s="53"/>
    </row>
    <row r="19" spans="5:5" x14ac:dyDescent="0.25">
      <c r="E19" s="53"/>
    </row>
    <row r="20" spans="5:5" x14ac:dyDescent="0.25">
      <c r="E20" s="53"/>
    </row>
    <row r="21" spans="5:5" x14ac:dyDescent="0.25">
      <c r="E21" s="53"/>
    </row>
    <row r="22" spans="5:5" x14ac:dyDescent="0.25">
      <c r="E22" s="53"/>
    </row>
    <row r="23" spans="5:5" x14ac:dyDescent="0.25">
      <c r="E23" s="53"/>
    </row>
    <row r="24" spans="5:5" x14ac:dyDescent="0.25">
      <c r="E24" s="53"/>
    </row>
    <row r="25" spans="5:5" x14ac:dyDescent="0.25">
      <c r="E25" s="53"/>
    </row>
    <row r="26" spans="5:5" x14ac:dyDescent="0.25">
      <c r="E26" s="53"/>
    </row>
    <row r="27" spans="5:5" x14ac:dyDescent="0.25">
      <c r="E27" s="53"/>
    </row>
    <row r="28" spans="5:5" x14ac:dyDescent="0.25">
      <c r="E28" s="53"/>
    </row>
    <row r="29" spans="5:5" x14ac:dyDescent="0.25">
      <c r="E29" s="53"/>
    </row>
    <row r="30" spans="5:5" x14ac:dyDescent="0.25">
      <c r="E30" s="53"/>
    </row>
    <row r="31" spans="5:5" x14ac:dyDescent="0.25">
      <c r="E31" s="53"/>
    </row>
    <row r="32" spans="5:5" x14ac:dyDescent="0.25">
      <c r="E32" s="53"/>
    </row>
    <row r="33" spans="5:5" x14ac:dyDescent="0.25">
      <c r="E33" s="53"/>
    </row>
    <row r="34" spans="5:5" x14ac:dyDescent="0.25">
      <c r="E34" s="53"/>
    </row>
    <row r="35" spans="5:5" x14ac:dyDescent="0.25">
      <c r="E35" s="53"/>
    </row>
    <row r="36" spans="5:5" x14ac:dyDescent="0.25">
      <c r="E36" s="53"/>
    </row>
    <row r="37" spans="5:5" x14ac:dyDescent="0.25">
      <c r="E37" s="53"/>
    </row>
    <row r="38" spans="5:5" x14ac:dyDescent="0.25">
      <c r="E38" s="53"/>
    </row>
    <row r="39" spans="5:5" x14ac:dyDescent="0.25">
      <c r="E39" s="53"/>
    </row>
    <row r="40" spans="5:5" x14ac:dyDescent="0.25">
      <c r="E40" s="53"/>
    </row>
    <row r="41" spans="5:5" x14ac:dyDescent="0.25">
      <c r="E41" s="53"/>
    </row>
    <row r="42" spans="5:5" x14ac:dyDescent="0.25">
      <c r="E42" s="53"/>
    </row>
    <row r="43" spans="5:5" x14ac:dyDescent="0.25">
      <c r="E43" s="53"/>
    </row>
    <row r="44" spans="5:5" x14ac:dyDescent="0.25">
      <c r="E44" s="53"/>
    </row>
    <row r="45" spans="5:5" x14ac:dyDescent="0.25">
      <c r="E45" s="53"/>
    </row>
    <row r="46" spans="5:5" x14ac:dyDescent="0.25">
      <c r="E46" s="53"/>
    </row>
    <row r="47" spans="5:5" x14ac:dyDescent="0.25">
      <c r="E47" s="53"/>
    </row>
    <row r="48" spans="5:5" x14ac:dyDescent="0.25">
      <c r="E48" s="53"/>
    </row>
    <row r="49" spans="5:5" x14ac:dyDescent="0.25">
      <c r="E49" s="53"/>
    </row>
    <row r="50" spans="5:5" x14ac:dyDescent="0.25">
      <c r="E50" s="53"/>
    </row>
    <row r="51" spans="5:5" x14ac:dyDescent="0.25">
      <c r="E51" s="53"/>
    </row>
    <row r="52" spans="5:5" x14ac:dyDescent="0.25">
      <c r="E52" s="53"/>
    </row>
    <row r="53" spans="5:5" x14ac:dyDescent="0.25">
      <c r="E53" s="53"/>
    </row>
    <row r="54" spans="5:5" x14ac:dyDescent="0.25">
      <c r="E54" s="53"/>
    </row>
    <row r="55" spans="5:5" x14ac:dyDescent="0.25">
      <c r="E55" s="53"/>
    </row>
    <row r="56" spans="5:5" x14ac:dyDescent="0.25">
      <c r="E56" s="53"/>
    </row>
    <row r="57" spans="5:5" x14ac:dyDescent="0.25">
      <c r="E57" s="53"/>
    </row>
    <row r="58" spans="5:5" x14ac:dyDescent="0.25">
      <c r="E58" s="53"/>
    </row>
    <row r="59" spans="5:5" x14ac:dyDescent="0.25">
      <c r="E59" s="53"/>
    </row>
    <row r="60" spans="5:5" x14ac:dyDescent="0.25">
      <c r="E60" s="53"/>
    </row>
    <row r="61" spans="5:5" x14ac:dyDescent="0.25">
      <c r="E61" s="53"/>
    </row>
    <row r="62" spans="5:5" x14ac:dyDescent="0.25">
      <c r="E62" s="53"/>
    </row>
    <row r="63" spans="5:5" x14ac:dyDescent="0.25">
      <c r="E63" s="53"/>
    </row>
    <row r="64" spans="5:5" x14ac:dyDescent="0.25">
      <c r="E64" s="53"/>
    </row>
    <row r="65" spans="5:5" x14ac:dyDescent="0.25">
      <c r="E65" s="53"/>
    </row>
    <row r="66" spans="5:5" x14ac:dyDescent="0.25">
      <c r="E66" s="53"/>
    </row>
    <row r="67" spans="5:5" x14ac:dyDescent="0.25">
      <c r="E67" s="53"/>
    </row>
    <row r="68" spans="5:5" x14ac:dyDescent="0.25">
      <c r="E68" s="53"/>
    </row>
    <row r="69" spans="5:5" x14ac:dyDescent="0.25">
      <c r="E69" s="53"/>
    </row>
    <row r="70" spans="5:5" x14ac:dyDescent="0.25">
      <c r="E70" s="53"/>
    </row>
    <row r="71" spans="5:5" x14ac:dyDescent="0.25">
      <c r="E71" s="53"/>
    </row>
    <row r="72" spans="5:5" x14ac:dyDescent="0.25">
      <c r="E72" s="53"/>
    </row>
    <row r="73" spans="5:5" x14ac:dyDescent="0.25">
      <c r="E73" s="53"/>
    </row>
    <row r="74" spans="5:5" x14ac:dyDescent="0.25">
      <c r="E74" s="53"/>
    </row>
    <row r="75" spans="5:5" x14ac:dyDescent="0.25">
      <c r="E75" s="53"/>
    </row>
    <row r="76" spans="5:5" x14ac:dyDescent="0.25">
      <c r="E76" s="53"/>
    </row>
    <row r="77" spans="5:5" x14ac:dyDescent="0.25">
      <c r="E77" s="53"/>
    </row>
    <row r="78" spans="5:5" x14ac:dyDescent="0.25">
      <c r="E78" s="53"/>
    </row>
    <row r="79" spans="5:5" x14ac:dyDescent="0.25">
      <c r="E79" s="53"/>
    </row>
    <row r="80" spans="5:5" x14ac:dyDescent="0.25">
      <c r="E80" s="53"/>
    </row>
    <row r="81" spans="5:5" x14ac:dyDescent="0.25">
      <c r="E81" s="53"/>
    </row>
    <row r="82" spans="5:5" x14ac:dyDescent="0.25">
      <c r="E82" s="53"/>
    </row>
    <row r="83" spans="5:5" x14ac:dyDescent="0.25">
      <c r="E83" s="53"/>
    </row>
    <row r="84" spans="5:5" x14ac:dyDescent="0.25">
      <c r="E84" s="53"/>
    </row>
    <row r="85" spans="5:5" x14ac:dyDescent="0.25">
      <c r="E85" s="53"/>
    </row>
    <row r="86" spans="5:5" x14ac:dyDescent="0.25">
      <c r="E86" s="53"/>
    </row>
    <row r="87" spans="5:5" x14ac:dyDescent="0.25">
      <c r="E87" s="53"/>
    </row>
    <row r="88" spans="5:5" x14ac:dyDescent="0.25">
      <c r="E88" s="53"/>
    </row>
    <row r="89" spans="5:5" x14ac:dyDescent="0.25">
      <c r="E89" s="53"/>
    </row>
    <row r="90" spans="5:5" x14ac:dyDescent="0.25">
      <c r="E90" s="53"/>
    </row>
    <row r="91" spans="5:5" x14ac:dyDescent="0.25">
      <c r="E91" s="53"/>
    </row>
    <row r="92" spans="5:5" x14ac:dyDescent="0.25">
      <c r="E92" s="53"/>
    </row>
    <row r="93" spans="5:5" x14ac:dyDescent="0.25">
      <c r="E93" s="53"/>
    </row>
    <row r="94" spans="5:5" x14ac:dyDescent="0.25">
      <c r="E94" s="53"/>
    </row>
    <row r="95" spans="5:5" x14ac:dyDescent="0.25">
      <c r="E95" s="53"/>
    </row>
    <row r="96" spans="5:5" x14ac:dyDescent="0.25">
      <c r="E96" s="53"/>
    </row>
    <row r="97" spans="5:5" x14ac:dyDescent="0.25">
      <c r="E97" s="53"/>
    </row>
    <row r="98" spans="5:5" x14ac:dyDescent="0.25">
      <c r="E98" s="53"/>
    </row>
    <row r="99" spans="5:5" x14ac:dyDescent="0.25">
      <c r="E99" s="53"/>
    </row>
    <row r="100" spans="5:5" x14ac:dyDescent="0.25">
      <c r="E100" s="53"/>
    </row>
    <row r="101" spans="5:5" x14ac:dyDescent="0.25">
      <c r="E101" s="53"/>
    </row>
    <row r="102" spans="5:5" x14ac:dyDescent="0.25">
      <c r="E102" s="53"/>
    </row>
    <row r="103" spans="5:5" x14ac:dyDescent="0.25">
      <c r="E103" s="53"/>
    </row>
    <row r="104" spans="5:5" x14ac:dyDescent="0.25">
      <c r="E104" s="53"/>
    </row>
    <row r="105" spans="5:5" x14ac:dyDescent="0.25">
      <c r="E105" s="53"/>
    </row>
    <row r="106" spans="5:5" x14ac:dyDescent="0.25">
      <c r="E106" s="53"/>
    </row>
    <row r="107" spans="5:5" x14ac:dyDescent="0.25">
      <c r="E107" s="53"/>
    </row>
    <row r="108" spans="5:5" x14ac:dyDescent="0.25">
      <c r="E108" s="53"/>
    </row>
    <row r="109" spans="5:5" x14ac:dyDescent="0.25">
      <c r="E109" s="53"/>
    </row>
    <row r="110" spans="5:5" x14ac:dyDescent="0.25">
      <c r="E110" s="53"/>
    </row>
    <row r="111" spans="5:5" x14ac:dyDescent="0.25">
      <c r="E111" s="53"/>
    </row>
    <row r="112" spans="5:5" x14ac:dyDescent="0.25">
      <c r="E112" s="53"/>
    </row>
    <row r="113" spans="5:5" x14ac:dyDescent="0.25">
      <c r="E113" s="53"/>
    </row>
    <row r="114" spans="5:5" x14ac:dyDescent="0.25">
      <c r="E114" s="53"/>
    </row>
  </sheetData>
  <sheetProtection algorithmName="SHA-512" hashValue="0QvBrZnv6KRji+hBu95i+byN/GT7WTvewyYKJfs7gLMfVhZZSVY0q8b/RRga4gWiTVjIZ+Cb7v0AzGWelTMH1g==" saltValue="CTLzABaU+HqE/lGy2DA44w==" spinCount="100000" sheet="1" objects="1" scenarios="1"/>
  <mergeCells count="6">
    <mergeCell ref="A4:F5"/>
    <mergeCell ref="Q13:R13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5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3"/>
  <sheetViews>
    <sheetView zoomScale="75" zoomScaleNormal="75" workbookViewId="0">
      <pane ySplit="6" topLeftCell="A7" activePane="bottomLeft" state="frozen"/>
      <selection activeCell="D37" sqref="D37"/>
      <selection pane="bottomLeft" activeCell="J21" sqref="J21"/>
    </sheetView>
  </sheetViews>
  <sheetFormatPr baseColWidth="10" defaultColWidth="11.44140625" defaultRowHeight="13.2" x14ac:dyDescent="0.25"/>
  <cols>
    <col min="1" max="1" width="8.55468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3" customWidth="1"/>
    <col min="6" max="6" width="13.44140625" style="3" customWidth="1"/>
    <col min="7" max="7" width="9" style="3" customWidth="1"/>
    <col min="8" max="8" width="18.21875" style="3" customWidth="1"/>
    <col min="9" max="9" width="20.5546875" style="3" customWidth="1"/>
    <col min="10" max="10" width="26.6640625" style="3" customWidth="1"/>
    <col min="11" max="11" width="8.6640625" style="3" customWidth="1"/>
    <col min="12" max="13" width="15.6640625" style="3" customWidth="1"/>
    <col min="14" max="14" width="16.44140625" style="3" customWidth="1"/>
    <col min="15" max="15" width="21.332031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/>
    <row r="2" spans="1:18" ht="14.4" thickBot="1" x14ac:dyDescent="0.3">
      <c r="A2" s="4" t="s">
        <v>12</v>
      </c>
      <c r="B2" s="5"/>
      <c r="C2" s="5"/>
      <c r="D2" s="5"/>
      <c r="E2" s="5"/>
      <c r="F2" s="54">
        <f>Flächenklassifizierung!J11</f>
        <v>0</v>
      </c>
    </row>
    <row r="3" spans="1:18" ht="17.25" customHeight="1" thickBot="1" x14ac:dyDescent="0.3">
      <c r="G3" s="146" t="s">
        <v>21</v>
      </c>
      <c r="H3" s="147"/>
      <c r="I3" s="147"/>
      <c r="J3" s="147"/>
      <c r="K3" s="147"/>
      <c r="L3" s="147"/>
      <c r="M3" s="147"/>
      <c r="N3" s="147"/>
      <c r="O3" s="6"/>
    </row>
    <row r="4" spans="1:18" ht="18" customHeight="1" thickBot="1" x14ac:dyDescent="0.3">
      <c r="A4" s="138" t="str">
        <f>Flächenklassifizierung!B2</f>
        <v>PI Oldenburg
Friedhofsweg 20, Oldenburg
ehem. Hausmeisterwohnung</v>
      </c>
      <c r="B4" s="139"/>
      <c r="C4" s="139"/>
      <c r="D4" s="139"/>
      <c r="E4" s="139"/>
      <c r="F4" s="140"/>
      <c r="G4" s="146" t="s">
        <v>6</v>
      </c>
      <c r="H4" s="147"/>
      <c r="I4" s="147"/>
      <c r="J4" s="147"/>
      <c r="K4" s="147"/>
      <c r="L4" s="147"/>
      <c r="M4" s="147"/>
      <c r="N4" s="148"/>
      <c r="O4" s="6"/>
    </row>
    <row r="5" spans="1:18" ht="30" customHeight="1" thickBot="1" x14ac:dyDescent="0.3">
      <c r="A5" s="141"/>
      <c r="B5" s="142"/>
      <c r="C5" s="142"/>
      <c r="D5" s="142"/>
      <c r="E5" s="142"/>
      <c r="F5" s="143"/>
      <c r="G5" s="146" t="s">
        <v>1</v>
      </c>
      <c r="H5" s="147"/>
      <c r="I5" s="147"/>
      <c r="J5" s="148"/>
      <c r="K5" s="146" t="s">
        <v>2</v>
      </c>
      <c r="L5" s="147"/>
      <c r="M5" s="147"/>
      <c r="N5" s="148"/>
      <c r="O5" s="7"/>
    </row>
    <row r="6" spans="1:18" ht="51.75" customHeight="1" x14ac:dyDescent="0.25">
      <c r="A6" s="8" t="s">
        <v>24</v>
      </c>
      <c r="B6" s="9" t="s">
        <v>3</v>
      </c>
      <c r="C6" s="9" t="s">
        <v>4</v>
      </c>
      <c r="D6" s="28" t="s">
        <v>60</v>
      </c>
      <c r="E6" s="28" t="s">
        <v>27</v>
      </c>
      <c r="F6" s="11" t="s">
        <v>5</v>
      </c>
      <c r="G6" s="12" t="s">
        <v>22</v>
      </c>
      <c r="H6" s="13" t="s">
        <v>10</v>
      </c>
      <c r="I6" s="14" t="s">
        <v>20</v>
      </c>
      <c r="J6" s="15" t="s">
        <v>19</v>
      </c>
      <c r="K6" s="12" t="s">
        <v>22</v>
      </c>
      <c r="L6" s="13" t="s">
        <v>7</v>
      </c>
      <c r="M6" s="14" t="s">
        <v>20</v>
      </c>
      <c r="N6" s="15" t="s">
        <v>19</v>
      </c>
      <c r="O6" s="16" t="s">
        <v>23</v>
      </c>
      <c r="Q6" s="65" t="s">
        <v>50</v>
      </c>
      <c r="R6" s="65" t="s">
        <v>51</v>
      </c>
    </row>
    <row r="7" spans="1:18" ht="13.8" x14ac:dyDescent="0.25">
      <c r="A7" s="17" t="s">
        <v>49</v>
      </c>
      <c r="B7" s="158" t="s">
        <v>78</v>
      </c>
      <c r="C7" s="163">
        <v>9</v>
      </c>
      <c r="D7" s="164" t="s">
        <v>82</v>
      </c>
      <c r="E7" s="164"/>
      <c r="F7" s="165">
        <v>4.93</v>
      </c>
      <c r="G7" s="17">
        <f>Flächenklassifizierung!$C$11</f>
        <v>52</v>
      </c>
      <c r="H7" s="58">
        <f>Flächenklassifizierung!$K$11</f>
        <v>0</v>
      </c>
      <c r="I7" s="18">
        <f t="shared" ref="I7:I8" si="0">IF(H7=0,0,(F7/H7*G7))</f>
        <v>0</v>
      </c>
      <c r="J7" s="19">
        <f t="shared" ref="J7:J8" si="1">(I7*$F$2)</f>
        <v>0</v>
      </c>
      <c r="K7" s="17">
        <f>Flächenklassifizierung!$D$11</f>
        <v>0</v>
      </c>
      <c r="L7" s="58">
        <f>Flächenklassifizierung!$L$11</f>
        <v>0</v>
      </c>
      <c r="M7" s="20">
        <f>IF(L7=0,0,(F7/L7*K7))</f>
        <v>0</v>
      </c>
      <c r="N7" s="19">
        <f>(M7*$F$2)</f>
        <v>0</v>
      </c>
      <c r="O7" s="21">
        <f t="shared" ref="O7:O8" si="2">ROUND(J7+N7,2)</f>
        <v>0</v>
      </c>
      <c r="P7" s="23"/>
      <c r="Q7" s="64">
        <f>F7*G7</f>
        <v>256.36</v>
      </c>
      <c r="R7" s="64">
        <f>F7*K7</f>
        <v>0</v>
      </c>
    </row>
    <row r="8" spans="1:18" ht="13.8" x14ac:dyDescent="0.25">
      <c r="A8" s="17" t="s">
        <v>49</v>
      </c>
      <c r="B8" s="158" t="s">
        <v>78</v>
      </c>
      <c r="C8" s="158">
        <v>7</v>
      </c>
      <c r="D8" s="158" t="s">
        <v>83</v>
      </c>
      <c r="E8" s="158"/>
      <c r="F8" s="162">
        <v>6.19</v>
      </c>
      <c r="G8" s="17">
        <f>Flächenklassifizierung!$C$11</f>
        <v>52</v>
      </c>
      <c r="H8" s="58">
        <f>Flächenklassifizierung!$K$11</f>
        <v>0</v>
      </c>
      <c r="I8" s="18">
        <f t="shared" si="0"/>
        <v>0</v>
      </c>
      <c r="J8" s="19">
        <f t="shared" si="1"/>
        <v>0</v>
      </c>
      <c r="K8" s="17">
        <f>Flächenklassifizierung!$D$11</f>
        <v>0</v>
      </c>
      <c r="L8" s="58">
        <f>Flächenklassifizierung!$L$11</f>
        <v>0</v>
      </c>
      <c r="M8" s="20">
        <f t="shared" ref="M8" si="3">IF(L8=0,0,(F8/L8*K8))</f>
        <v>0</v>
      </c>
      <c r="N8" s="19">
        <f t="shared" ref="N8" si="4">(M8*$F$2)</f>
        <v>0</v>
      </c>
      <c r="O8" s="21">
        <f t="shared" si="2"/>
        <v>0</v>
      </c>
      <c r="P8" s="23"/>
      <c r="Q8" s="64">
        <f t="shared" ref="Q8" si="5">F8*G8</f>
        <v>321.88</v>
      </c>
      <c r="R8" s="64">
        <f t="shared" ref="R8" si="6">F8*K8</f>
        <v>0</v>
      </c>
    </row>
    <row r="10" spans="1:18" ht="13.8" x14ac:dyDescent="0.25">
      <c r="N10" s="24"/>
      <c r="O10" s="25"/>
    </row>
    <row r="11" spans="1:18" ht="13.8" thickBot="1" x14ac:dyDescent="0.3">
      <c r="F11" s="26" t="s">
        <v>26</v>
      </c>
      <c r="H11" s="26" t="s">
        <v>8</v>
      </c>
      <c r="J11" s="26" t="s">
        <v>9</v>
      </c>
    </row>
    <row r="12" spans="1:18" ht="13.8" thickBot="1" x14ac:dyDescent="0.3">
      <c r="F12" s="55">
        <f>SUM(F7:F8)</f>
        <v>11.120000000000001</v>
      </c>
      <c r="G12" s="3" t="s">
        <v>11</v>
      </c>
      <c r="H12" s="27">
        <f>IF(F12=0,0,(ROUND(SUM(O7:O8)/F12,2)))</f>
        <v>0</v>
      </c>
      <c r="I12" s="3" t="s">
        <v>13</v>
      </c>
      <c r="J12" s="27">
        <f>ROUND(F12*H12,2)</f>
        <v>0</v>
      </c>
      <c r="K12" s="3" t="s">
        <v>14</v>
      </c>
      <c r="Q12" s="66">
        <f>SUM(Q7:Q8)</f>
        <v>578.24</v>
      </c>
      <c r="R12" s="66">
        <f>SUM(R7:R8)</f>
        <v>0</v>
      </c>
    </row>
    <row r="13" spans="1:18" ht="13.8" thickBot="1" x14ac:dyDescent="0.3">
      <c r="Q13" s="144">
        <f>Q12+R12</f>
        <v>578.24</v>
      </c>
      <c r="R13" s="145"/>
    </row>
  </sheetData>
  <sheetProtection algorithmName="SHA-512" hashValue="TACymfRsDx4Imf7Wkiq84vpXNtUySURxWCtUYY7y4qEwm0D4+MoWAPMGLSp0SEauUCZs/bFEA2a0K1sxmCBBAg==" saltValue="dyceh9pYr/kL5bTGkF3chQ==" spinCount="100000" sheet="1" objects="1" scenarios="1"/>
  <mergeCells count="6">
    <mergeCell ref="A4:F5"/>
    <mergeCell ref="Q13:R13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9</vt:i4>
      </vt:variant>
    </vt:vector>
  </HeadingPairs>
  <TitlesOfParts>
    <vt:vector size="14" baseType="lpstr">
      <vt:lpstr>Flächenklassifizierung</vt:lpstr>
      <vt:lpstr>V1</vt:lpstr>
      <vt:lpstr>V3</vt:lpstr>
      <vt:lpstr>V4</vt:lpstr>
      <vt:lpstr>V6</vt:lpstr>
      <vt:lpstr>'V1'!Druckbereich</vt:lpstr>
      <vt:lpstr>'V3'!Druckbereich</vt:lpstr>
      <vt:lpstr>'V4'!Druckbereich</vt:lpstr>
      <vt:lpstr>'V6'!Druckbereich</vt:lpstr>
      <vt:lpstr>Flächenklassifizierung!Drucktitel</vt:lpstr>
      <vt:lpstr>'V1'!Drucktitel</vt:lpstr>
      <vt:lpstr>'V3'!Drucktitel</vt:lpstr>
      <vt:lpstr>'V4'!Drucktitel</vt:lpstr>
      <vt:lpstr>'V6'!Drucktitel</vt:lpstr>
    </vt:vector>
  </TitlesOfParts>
  <Company>Obefinanzdirektion - Landesbauabteilung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Kalkulationstabellen für Abschätzung Reinigungskosten</dc:title>
  <dc:subject>Flächenklassifizierungen mit Zyklen</dc:subject>
  <dc:creator>Dipl.-Ing. Holger Löffler</dc:creator>
  <cp:lastModifiedBy>Gernemann, Annika</cp:lastModifiedBy>
  <cp:lastPrinted>2021-07-08T07:46:24Z</cp:lastPrinted>
  <dcterms:created xsi:type="dcterms:W3CDTF">2000-05-25T08:28:34Z</dcterms:created>
  <dcterms:modified xsi:type="dcterms:W3CDTF">2026-03-19T08:59:34Z</dcterms:modified>
</cp:coreProperties>
</file>